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1" sheetId="1" r:id="rId1"/>
    <sheet name="2" sheetId="2" r:id="rId2"/>
    <sheet name="3" sheetId="3" r:id="rId3"/>
    <sheet name="4" sheetId="7" r:id="rId4"/>
    <sheet name="5" sheetId="6" r:id="rId5"/>
    <sheet name="6" sheetId="5" r:id="rId6"/>
    <sheet name="7" sheetId="4" r:id="rId7"/>
    <sheet name="Punkte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0" i="1"/>
  <c r="D11" i="1" l="1"/>
  <c r="D12" i="1" s="1"/>
  <c r="E8" i="8" l="1"/>
  <c r="E13" i="8"/>
  <c r="E12" i="8"/>
  <c r="E7" i="8"/>
  <c r="E6" i="8"/>
  <c r="E4" i="8"/>
  <c r="E3" i="8"/>
  <c r="B14" i="8"/>
  <c r="I4" i="2"/>
  <c r="J4" i="2"/>
  <c r="I7" i="2"/>
  <c r="J7" i="2"/>
  <c r="I11" i="2"/>
  <c r="J11" i="2"/>
  <c r="I13" i="2"/>
  <c r="J13" i="2"/>
  <c r="I16" i="2"/>
  <c r="E14" i="8" l="1"/>
  <c r="C32" i="2"/>
  <c r="C30" i="2"/>
  <c r="C31" i="2" s="1"/>
  <c r="A30" i="2"/>
  <c r="D45" i="6" l="1"/>
  <c r="D38" i="6"/>
  <c r="D37" i="6"/>
  <c r="D31" i="6"/>
  <c r="G18" i="6"/>
  <c r="H17" i="6"/>
  <c r="H18" i="6" s="1"/>
  <c r="D13" i="6"/>
  <c r="D15" i="6" s="1"/>
  <c r="H6" i="6"/>
  <c r="G6" i="6"/>
  <c r="I6" i="6" s="1"/>
  <c r="I5" i="6"/>
  <c r="G5" i="6"/>
  <c r="G4" i="6"/>
  <c r="I4" i="6" s="1"/>
  <c r="G3" i="6"/>
  <c r="I3" i="6" s="1"/>
  <c r="C3" i="6"/>
  <c r="D14" i="6" s="1"/>
  <c r="G2" i="6"/>
  <c r="E14" i="5"/>
  <c r="B13" i="5"/>
  <c r="C13" i="5" s="1"/>
  <c r="C12" i="5"/>
  <c r="E12" i="5" s="1"/>
  <c r="E13" i="5" s="1"/>
  <c r="E9" i="5"/>
  <c r="C8" i="5"/>
  <c r="E8" i="5" s="1"/>
  <c r="B8" i="5"/>
  <c r="C7" i="5"/>
  <c r="E4" i="5"/>
  <c r="C3" i="5"/>
  <c r="B3" i="5"/>
  <c r="C2" i="5"/>
  <c r="E2" i="5" s="1"/>
  <c r="E3" i="5" s="1"/>
  <c r="D3" i="5" s="1"/>
  <c r="K17" i="4"/>
  <c r="F16" i="4" s="1"/>
  <c r="B17" i="4"/>
  <c r="D17" i="4" s="1"/>
  <c r="D15" i="4" s="1"/>
  <c r="D16" i="4"/>
  <c r="C16" i="4"/>
  <c r="B15" i="4"/>
  <c r="C9" i="4"/>
  <c r="B9" i="4"/>
  <c r="B8" i="4"/>
  <c r="B7" i="4"/>
  <c r="B6" i="4"/>
  <c r="G19" i="6" l="1"/>
  <c r="D26" i="6" s="1"/>
  <c r="I2" i="6"/>
  <c r="I7" i="6" s="1"/>
  <c r="C9" i="6" s="1"/>
  <c r="D21" i="6"/>
  <c r="I10" i="6"/>
  <c r="H2" i="6"/>
  <c r="E7" i="5"/>
  <c r="D7" i="5" s="1"/>
  <c r="D13" i="5"/>
  <c r="F15" i="4"/>
  <c r="C15" i="4"/>
  <c r="C19" i="4" s="1"/>
  <c r="G11" i="6" l="1"/>
  <c r="D18" i="6" s="1"/>
  <c r="H11" i="6"/>
  <c r="D17" i="6"/>
  <c r="D22" i="6"/>
  <c r="D27" i="6"/>
  <c r="D33" i="6"/>
  <c r="H19" i="6"/>
  <c r="H20" i="6" l="1"/>
  <c r="G20" i="6"/>
  <c r="D16" i="6"/>
  <c r="D19" i="6"/>
  <c r="I11" i="6"/>
  <c r="G21" i="6" l="1"/>
  <c r="D36" i="6" s="1"/>
  <c r="G12" i="6"/>
  <c r="D32" i="6"/>
  <c r="D39" i="6"/>
  <c r="D23" i="6" l="1"/>
  <c r="H12" i="6"/>
  <c r="H21" i="6"/>
  <c r="G22" i="6" l="1"/>
  <c r="D20" i="6"/>
  <c r="D24" i="6"/>
  <c r="I12" i="6"/>
  <c r="G13" i="6" l="1"/>
  <c r="D40" i="6"/>
  <c r="H22" i="6"/>
  <c r="G23" i="6" l="1"/>
  <c r="H23" i="6" s="1"/>
  <c r="D28" i="6"/>
  <c r="H13" i="6"/>
  <c r="G24" i="6" l="1"/>
  <c r="D42" i="6" s="1"/>
  <c r="D29" i="6"/>
  <c r="D25" i="6"/>
  <c r="I13" i="6"/>
  <c r="D41" i="6"/>
  <c r="G14" i="6" l="1"/>
  <c r="H24" i="6"/>
  <c r="G25" i="6" l="1"/>
  <c r="D34" i="6"/>
  <c r="H14" i="6"/>
  <c r="D30" i="6" l="1"/>
  <c r="D35" i="6"/>
  <c r="I14" i="6"/>
  <c r="D43" i="6"/>
  <c r="D44" i="6"/>
  <c r="H25" i="6"/>
  <c r="D47" i="6" l="1"/>
  <c r="D46" i="6" s="1"/>
  <c r="G26" i="6"/>
  <c r="G28" i="6" s="1"/>
  <c r="H26" i="6"/>
  <c r="D23" i="3" l="1"/>
  <c r="C6" i="3"/>
  <c r="D6" i="3"/>
  <c r="E6" i="3"/>
  <c r="F6" i="3"/>
  <c r="B6" i="3"/>
  <c r="B3" i="3"/>
  <c r="B7" i="3" s="1"/>
  <c r="C2" i="3"/>
  <c r="D2" i="3" s="1"/>
  <c r="C27" i="2"/>
  <c r="C25" i="2"/>
  <c r="C20" i="2"/>
  <c r="C28" i="2"/>
  <c r="C17" i="2"/>
  <c r="B17" i="2"/>
  <c r="C8" i="2"/>
  <c r="B8" i="2"/>
  <c r="D3" i="1"/>
  <c r="C3" i="1"/>
  <c r="C26" i="2" l="1"/>
  <c r="E2" i="3"/>
  <c r="D3" i="3"/>
  <c r="D7" i="3" s="1"/>
  <c r="C3" i="3"/>
  <c r="C7" i="3" s="1"/>
  <c r="F10" i="2"/>
  <c r="D14" i="1"/>
  <c r="C23" i="2" l="1"/>
  <c r="C21" i="2"/>
  <c r="C24" i="2" s="1"/>
  <c r="F2" i="3"/>
  <c r="E3" i="3"/>
  <c r="E7" i="3" s="1"/>
  <c r="D16" i="1"/>
  <c r="D15" i="1"/>
  <c r="C29" i="2" l="1"/>
  <c r="C33" i="2" s="1"/>
  <c r="G2" i="3"/>
  <c r="F3" i="3"/>
  <c r="F7" i="3" s="1"/>
  <c r="G5" i="3" l="1"/>
  <c r="G6" i="3" s="1"/>
  <c r="G3" i="3"/>
  <c r="G7" i="3" l="1"/>
  <c r="B8" i="3" s="1"/>
  <c r="B10" i="3" s="1"/>
</calcChain>
</file>

<file path=xl/sharedStrings.xml><?xml version="1.0" encoding="utf-8"?>
<sst xmlns="http://schemas.openxmlformats.org/spreadsheetml/2006/main" count="219" uniqueCount="141">
  <si>
    <t>Bestehende Anlage</t>
  </si>
  <si>
    <t>Neue Anlage</t>
  </si>
  <si>
    <t>Neupreis</t>
  </si>
  <si>
    <t>CHF</t>
  </si>
  <si>
    <t>kalkualtorischer Restwert</t>
  </si>
  <si>
    <t>Kapazität der Anlage</t>
  </si>
  <si>
    <t>Alter</t>
  </si>
  <si>
    <t>Jahre</t>
  </si>
  <si>
    <t>Nutzungsdauer</t>
  </si>
  <si>
    <t>Buchwert</t>
  </si>
  <si>
    <t>Steuersatz</t>
  </si>
  <si>
    <t>Wiederbeschaffungsneuwert</t>
  </si>
  <si>
    <t>Restwert auf Wiederbeschaffungsneuwert</t>
  </si>
  <si>
    <t>Abschreibungen pro Jahr</t>
  </si>
  <si>
    <t>Reproduktionswert</t>
  </si>
  <si>
    <t>Bewertungsdifferenz</t>
  </si>
  <si>
    <t>Latente Steuern</t>
  </si>
  <si>
    <t>Liquide Mittel</t>
  </si>
  <si>
    <t>Forderungen</t>
  </si>
  <si>
    <t>Vorräte</t>
  </si>
  <si>
    <t>Materielles Anlagevermögen</t>
  </si>
  <si>
    <t xml:space="preserve">Imaterielles Anlagevermögen </t>
  </si>
  <si>
    <t>Finanzielles Anlagevermögen</t>
  </si>
  <si>
    <t>Steuerrückstellungen</t>
  </si>
  <si>
    <t>kurzfristige Verbindlichkeiten</t>
  </si>
  <si>
    <t>Garantierückstellungen</t>
  </si>
  <si>
    <t>langfristige Verbindlichkeiten</t>
  </si>
  <si>
    <t>Aktienkapital</t>
  </si>
  <si>
    <t>Reserven</t>
  </si>
  <si>
    <t>Nettoerlöse</t>
  </si>
  <si>
    <t>Materialaufwand</t>
  </si>
  <si>
    <t>Betriebsaufwand</t>
  </si>
  <si>
    <t>Verwaltungsaufwand</t>
  </si>
  <si>
    <t>Abschreibungen</t>
  </si>
  <si>
    <t>Zinsaufwand</t>
  </si>
  <si>
    <t>Abschreibungsaufwand</t>
  </si>
  <si>
    <t>Steueraufwand</t>
  </si>
  <si>
    <t>Reingewinn</t>
  </si>
  <si>
    <t>Personalaufwand</t>
  </si>
  <si>
    <t>Ausschüttung</t>
  </si>
  <si>
    <t>Bilanzen</t>
  </si>
  <si>
    <t>Erfolgsrechnung</t>
  </si>
  <si>
    <t>EBITDA</t>
  </si>
  <si>
    <t>adjustierte Steuern</t>
  </si>
  <si>
    <t>Abnahme Garantierückstellungen</t>
  </si>
  <si>
    <t>Zunahme Nettoumlaufvermögen</t>
  </si>
  <si>
    <t>Abnahme Anlagevermögen</t>
  </si>
  <si>
    <t>Free Cashflow Entity</t>
  </si>
  <si>
    <t>WACCs</t>
  </si>
  <si>
    <t>Abzinsungsfaktoren</t>
  </si>
  <si>
    <t>Free Cashflows</t>
  </si>
  <si>
    <t>Residualwert</t>
  </si>
  <si>
    <t>Summen</t>
  </si>
  <si>
    <t>Barwerte</t>
  </si>
  <si>
    <t>Unternehmenswert Entity</t>
  </si>
  <si>
    <t>Fremdkapital</t>
  </si>
  <si>
    <t>Unternehmenswert Equity</t>
  </si>
  <si>
    <t>Zinssatz für langfristige sichere Anlagen:</t>
  </si>
  <si>
    <t>Rendite des Gesamtmarktes:</t>
  </si>
  <si>
    <t>Referenz-Beta:</t>
  </si>
  <si>
    <t>Finanzierungsverhältnis:</t>
  </si>
  <si>
    <t>Fremdkapitalkostensatz:</t>
  </si>
  <si>
    <t>Gewinnsteuersatz:</t>
  </si>
  <si>
    <t>CAPM</t>
  </si>
  <si>
    <t>kEK</t>
  </si>
  <si>
    <t>kGK</t>
  </si>
  <si>
    <t>AK+</t>
  </si>
  <si>
    <t>Aktien</t>
  </si>
  <si>
    <t>Nennwert</t>
  </si>
  <si>
    <t>Bezugsverhltnis</t>
  </si>
  <si>
    <t xml:space="preserve">zu </t>
  </si>
  <si>
    <t>(je 16 alte Aktien 1 neue Aktie)</t>
  </si>
  <si>
    <t>Emissionspreis</t>
  </si>
  <si>
    <t>Börsenkurs vor AK+</t>
  </si>
  <si>
    <t>Kapitalerhöhung</t>
  </si>
  <si>
    <t>Agio</t>
  </si>
  <si>
    <t>IST</t>
  </si>
  <si>
    <t>Ziel</t>
  </si>
  <si>
    <t>Kapital</t>
  </si>
  <si>
    <t>Anteil</t>
  </si>
  <si>
    <t>Wert</t>
  </si>
  <si>
    <t>Rendite</t>
  </si>
  <si>
    <t>Ertrag</t>
  </si>
  <si>
    <t>Eigenkapital</t>
  </si>
  <si>
    <t>Gesamtkapital</t>
  </si>
  <si>
    <t>Anschaffungspreis</t>
  </si>
  <si>
    <t>Jahr</t>
  </si>
  <si>
    <t>PV</t>
  </si>
  <si>
    <t>Anzahlung</t>
  </si>
  <si>
    <t>Leasingzinssatz</t>
  </si>
  <si>
    <t>Leasingdauer</t>
  </si>
  <si>
    <t>Ablösungssumme</t>
  </si>
  <si>
    <t>Abschreibung</t>
  </si>
  <si>
    <t>vom Buchwert</t>
  </si>
  <si>
    <t>Net Present Value</t>
  </si>
  <si>
    <t>Leasingrate</t>
  </si>
  <si>
    <t>Zins</t>
  </si>
  <si>
    <t>Amortis.</t>
  </si>
  <si>
    <t>Restwert</t>
  </si>
  <si>
    <t>Liquidationserlös nach 10 Jahren</t>
  </si>
  <si>
    <t>Sollkonto</t>
  </si>
  <si>
    <t>Habenkonto</t>
  </si>
  <si>
    <t>Betrag</t>
  </si>
  <si>
    <t>Anlagen in Leasing</t>
  </si>
  <si>
    <t>Bank</t>
  </si>
  <si>
    <t>Leasingverbindlichkeiten</t>
  </si>
  <si>
    <t>Abschr</t>
  </si>
  <si>
    <t>Wertberichtigungen Anlagen in Leasing</t>
  </si>
  <si>
    <t>Anlagen</t>
  </si>
  <si>
    <t>Wertberichtigungen Anlagen</t>
  </si>
  <si>
    <t>a.o.Aufwand</t>
  </si>
  <si>
    <t>Beurteilen Sie, ob die folgenden Aussagen richtig oder falsch sind und kreuzen Sie die entsprechende Auswahl an.</t>
  </si>
  <si>
    <t>Aussage</t>
  </si>
  <si>
    <t>richtig</t>
  </si>
  <si>
    <t>Unter Forfaitierung wird die Abtretung von Forderungen gegenüber Kunden an eine Bank oder an einen Forfaiteur verstanden</t>
  </si>
  <si>
    <t>X</t>
  </si>
  <si>
    <t>Eine Kapitalerhöhung mit Bareinzahlung des Aktienkapitals erhöht die Selbstfinanzierung.</t>
  </si>
  <si>
    <t>Die Kapazitätserweiterungseffekt schafft Mittel aus Innenfinanzierung.</t>
  </si>
  <si>
    <t>Mezzanine Finanzierungen sind rechtlich Eigenkapital, wirtschaftlich hingegen gelten sie als Fremdkapital, da üblicherweise Zinsen bezahlt werden.</t>
  </si>
  <si>
    <t>Einer Kapitalverwässerung muss immer ein positiver Wert des Bezugsrecht zu Grunde liegen.</t>
  </si>
  <si>
    <t>Vollamortisations-Leasingverträge gelten als Operating Leasing.</t>
  </si>
  <si>
    <t>Tax-Shield</t>
  </si>
  <si>
    <t>Veränderung lfr. Verbindlichk.</t>
  </si>
  <si>
    <t>Free Cashflow Equity</t>
  </si>
  <si>
    <t>Aufgabe</t>
  </si>
  <si>
    <t>max. Punkte</t>
  </si>
  <si>
    <t>erreichte Punkte</t>
  </si>
  <si>
    <t>Aufgabe 1.1</t>
  </si>
  <si>
    <t>Aufgabe 1.2</t>
  </si>
  <si>
    <t>Total Punkte</t>
  </si>
  <si>
    <t>Aufgabe 2</t>
  </si>
  <si>
    <t>Aufgabe 3.1</t>
  </si>
  <si>
    <t>Aufgabe 3.2</t>
  </si>
  <si>
    <t>Aufgabe 4</t>
  </si>
  <si>
    <t>Aufgabe 5</t>
  </si>
  <si>
    <t>Aufgabe 6.1</t>
  </si>
  <si>
    <t>Aufgabe 6.2</t>
  </si>
  <si>
    <t>Aufgabe 6.3</t>
  </si>
  <si>
    <t>Aufgabe 6.4</t>
  </si>
  <si>
    <t>Aufgabe 7</t>
  </si>
  <si>
    <t>EBIT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</si>
</sst>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_ ;_ * \-#,##0.0_ ;_ * &quot;-&quot;??_ ;_ @_ "/>
    <numFmt numFmtId="167" formatCode="_ * #,##0.000_ ;_ * \-#,##0.000_ ;_ * &quot;-&quot;??_ ;_ @_ "/>
    <numFmt numFmtId="168" formatCode="0.0000%"/>
    <numFmt numFmtId="169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C00000"/>
      <name val="Arial"/>
      <family val="2"/>
    </font>
    <font>
      <b/>
      <sz val="11"/>
      <color rgb="FFFF0000"/>
      <name val="Arial"/>
      <family val="2"/>
    </font>
    <font>
      <i/>
      <sz val="9"/>
      <color theme="1"/>
      <name val="Arial"/>
      <family val="2"/>
    </font>
    <font>
      <b/>
      <sz val="14"/>
      <color rgb="FFFF0000"/>
      <name val="Times New Roman"/>
      <family val="1"/>
    </font>
    <font>
      <b/>
      <sz val="10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1" applyNumberFormat="1" applyFont="1" applyBorder="1"/>
    <xf numFmtId="9" fontId="5" fillId="0" borderId="1" xfId="2" applyFont="1" applyBorder="1" applyAlignment="1">
      <alignment horizontal="center"/>
    </xf>
    <xf numFmtId="164" fontId="4" fillId="0" borderId="0" xfId="0" applyNumberFormat="1" applyFont="1"/>
    <xf numFmtId="9" fontId="4" fillId="0" borderId="1" xfId="2" applyFont="1" applyBorder="1"/>
    <xf numFmtId="164" fontId="4" fillId="0" borderId="1" xfId="1" applyNumberFormat="1" applyFont="1" applyBorder="1"/>
    <xf numFmtId="164" fontId="4" fillId="0" borderId="0" xfId="1" applyNumberFormat="1" applyFont="1"/>
    <xf numFmtId="165" fontId="4" fillId="0" borderId="0" xfId="2" applyNumberFormat="1" applyFont="1"/>
    <xf numFmtId="0" fontId="6" fillId="0" borderId="0" xfId="0" applyFont="1"/>
    <xf numFmtId="164" fontId="6" fillId="0" borderId="0" xfId="1" applyNumberFormat="1" applyFont="1"/>
    <xf numFmtId="165" fontId="0" fillId="0" borderId="0" xfId="2" applyNumberFormat="1" applyFont="1"/>
    <xf numFmtId="0" fontId="3" fillId="0" borderId="2" xfId="0" applyFont="1" applyBorder="1"/>
    <xf numFmtId="0" fontId="3" fillId="2" borderId="0" xfId="0" applyNumberFormat="1" applyFont="1" applyFill="1"/>
    <xf numFmtId="164" fontId="3" fillId="0" borderId="2" xfId="1" applyNumberFormat="1" applyFont="1" applyBorder="1"/>
    <xf numFmtId="9" fontId="4" fillId="0" borderId="0" xfId="0" applyNumberFormat="1" applyFont="1"/>
    <xf numFmtId="164" fontId="3" fillId="0" borderId="2" xfId="0" applyNumberFormat="1" applyFont="1" applyBorder="1"/>
    <xf numFmtId="43" fontId="0" fillId="0" borderId="0" xfId="1" applyFont="1"/>
    <xf numFmtId="164" fontId="0" fillId="0" borderId="0" xfId="1" applyNumberFormat="1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7" fillId="0" borderId="0" xfId="0" applyFont="1"/>
    <xf numFmtId="9" fontId="7" fillId="0" borderId="0" xfId="0" applyNumberFormat="1" applyFont="1"/>
    <xf numFmtId="167" fontId="7" fillId="0" borderId="0" xfId="1" applyNumberFormat="1" applyFont="1"/>
    <xf numFmtId="0" fontId="4" fillId="0" borderId="3" xfId="0" applyFont="1" applyBorder="1"/>
    <xf numFmtId="164" fontId="4" fillId="0" borderId="3" xfId="1" applyNumberFormat="1" applyFont="1" applyBorder="1"/>
    <xf numFmtId="0" fontId="3" fillId="0" borderId="4" xfId="0" applyFont="1" applyBorder="1"/>
    <xf numFmtId="164" fontId="3" fillId="0" borderId="4" xfId="1" applyNumberFormat="1" applyFont="1" applyBorder="1"/>
    <xf numFmtId="10" fontId="4" fillId="0" borderId="0" xfId="0" applyNumberFormat="1" applyFont="1"/>
    <xf numFmtId="164" fontId="0" fillId="0" borderId="0" xfId="0" applyNumberFormat="1"/>
    <xf numFmtId="10" fontId="0" fillId="0" borderId="0" xfId="0" applyNumberFormat="1"/>
    <xf numFmtId="168" fontId="0" fillId="3" borderId="0" xfId="2" applyNumberFormat="1" applyFont="1" applyFill="1"/>
    <xf numFmtId="10" fontId="0" fillId="3" borderId="0" xfId="0" applyNumberFormat="1" applyFill="1"/>
    <xf numFmtId="168" fontId="0" fillId="0" borderId="0" xfId="2" applyNumberFormat="1" applyFont="1" applyFill="1"/>
    <xf numFmtId="0" fontId="4" fillId="0" borderId="0" xfId="0" applyFont="1" applyAlignment="1">
      <alignment horizontal="center"/>
    </xf>
    <xf numFmtId="167" fontId="4" fillId="0" borderId="0" xfId="1" applyNumberFormat="1" applyFont="1"/>
    <xf numFmtId="0" fontId="3" fillId="0" borderId="2" xfId="0" applyFont="1" applyBorder="1" applyAlignment="1">
      <alignment horizontal="left"/>
    </xf>
    <xf numFmtId="166" fontId="3" fillId="2" borderId="0" xfId="1" applyNumberFormat="1" applyFont="1" applyFill="1" applyAlignment="1">
      <alignment horizontal="right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Fill="1" applyBorder="1"/>
    <xf numFmtId="0" fontId="4" fillId="0" borderId="5" xfId="0" applyFont="1" applyBorder="1"/>
    <xf numFmtId="164" fontId="4" fillId="0" borderId="5" xfId="0" applyNumberFormat="1" applyFont="1" applyFill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7" xfId="0" applyFont="1" applyBorder="1"/>
    <xf numFmtId="164" fontId="4" fillId="0" borderId="7" xfId="0" applyNumberFormat="1" applyFont="1" applyFill="1" applyBorder="1"/>
    <xf numFmtId="0" fontId="4" fillId="0" borderId="8" xfId="0" applyFont="1" applyBorder="1"/>
    <xf numFmtId="164" fontId="4" fillId="0" borderId="8" xfId="0" applyNumberFormat="1" applyFont="1" applyFill="1" applyBorder="1"/>
    <xf numFmtId="164" fontId="4" fillId="0" borderId="0" xfId="1" applyNumberFormat="1" applyFont="1" applyFill="1" applyBorder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3" fillId="4" borderId="9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9" fontId="9" fillId="2" borderId="0" xfId="0" applyNumberFormat="1" applyFont="1" applyFill="1"/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12" xfId="0" applyFont="1" applyBorder="1" applyAlignment="1">
      <alignment vertical="center"/>
    </xf>
    <xf numFmtId="164" fontId="11" fillId="0" borderId="12" xfId="1" applyNumberFormat="1" applyFont="1" applyBorder="1" applyAlignment="1">
      <alignment vertical="center"/>
    </xf>
    <xf numFmtId="1" fontId="11" fillId="0" borderId="1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" fontId="11" fillId="0" borderId="1" xfId="0" applyNumberFormat="1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164" fontId="11" fillId="0" borderId="13" xfId="1" applyNumberFormat="1" applyFont="1" applyBorder="1" applyAlignment="1">
      <alignment vertical="center"/>
    </xf>
    <xf numFmtId="1" fontId="11" fillId="0" borderId="13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4" fontId="12" fillId="0" borderId="2" xfId="1" applyNumberFormat="1" applyFont="1" applyBorder="1" applyAlignment="1">
      <alignment vertical="center"/>
    </xf>
    <xf numFmtId="1" fontId="12" fillId="0" borderId="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6" fillId="3" borderId="0" xfId="0" applyNumberFormat="1" applyFont="1" applyFill="1"/>
    <xf numFmtId="0" fontId="6" fillId="3" borderId="0" xfId="0" applyFont="1" applyFill="1"/>
    <xf numFmtId="10" fontId="6" fillId="3" borderId="0" xfId="2" applyNumberFormat="1" applyFont="1" applyFill="1"/>
    <xf numFmtId="43" fontId="4" fillId="0" borderId="0" xfId="0" applyNumberFormat="1" applyFont="1"/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="190" zoomScaleNormal="190" workbookViewId="0">
      <selection activeCell="D13" sqref="D13"/>
    </sheetView>
  </sheetViews>
  <sheetFormatPr baseColWidth="10" defaultColWidth="8.85546875" defaultRowHeight="14.25" x14ac:dyDescent="0.2"/>
  <cols>
    <col min="1" max="1" width="24.7109375" style="3" customWidth="1"/>
    <col min="2" max="2" width="8.7109375" style="3" customWidth="1"/>
    <col min="3" max="4" width="22.7109375" style="3" customWidth="1"/>
    <col min="5" max="5" width="12.28515625" style="3" customWidth="1"/>
    <col min="6" max="16384" width="8.85546875" style="3"/>
  </cols>
  <sheetData>
    <row r="1" spans="1:5" ht="15" x14ac:dyDescent="0.25">
      <c r="A1" s="1"/>
      <c r="B1" s="1"/>
      <c r="C1" s="2" t="s">
        <v>0</v>
      </c>
      <c r="D1" s="2" t="s">
        <v>1</v>
      </c>
    </row>
    <row r="2" spans="1:5" x14ac:dyDescent="0.2">
      <c r="A2" s="4" t="s">
        <v>2</v>
      </c>
      <c r="B2" s="5" t="s">
        <v>3</v>
      </c>
      <c r="C2" s="6">
        <v>788200</v>
      </c>
      <c r="D2" s="6">
        <v>840000</v>
      </c>
    </row>
    <row r="3" spans="1:5" x14ac:dyDescent="0.2">
      <c r="A3" s="4" t="s">
        <v>4</v>
      </c>
      <c r="B3" s="7">
        <v>0.15</v>
      </c>
      <c r="C3" s="6">
        <f>C2*$B$3</f>
        <v>118230</v>
      </c>
      <c r="D3" s="6">
        <f>D2*$B$3</f>
        <v>126000</v>
      </c>
      <c r="E3" s="8"/>
    </row>
    <row r="4" spans="1:5" x14ac:dyDescent="0.2">
      <c r="A4" s="4" t="s">
        <v>5</v>
      </c>
      <c r="B4" s="5"/>
      <c r="C4" s="9">
        <v>1</v>
      </c>
      <c r="D4" s="9">
        <v>1.2</v>
      </c>
    </row>
    <row r="5" spans="1:5" x14ac:dyDescent="0.2">
      <c r="A5" s="4" t="s">
        <v>6</v>
      </c>
      <c r="B5" s="5" t="s">
        <v>7</v>
      </c>
      <c r="C5" s="10">
        <v>3</v>
      </c>
      <c r="D5" s="10"/>
    </row>
    <row r="6" spans="1:5" x14ac:dyDescent="0.2">
      <c r="A6" s="4" t="s">
        <v>8</v>
      </c>
      <c r="B6" s="5" t="s">
        <v>7</v>
      </c>
      <c r="C6" s="10">
        <v>8</v>
      </c>
      <c r="D6" s="10">
        <v>8</v>
      </c>
    </row>
    <row r="7" spans="1:5" x14ac:dyDescent="0.2">
      <c r="A7" s="3" t="s">
        <v>9</v>
      </c>
      <c r="C7" s="11">
        <v>334125</v>
      </c>
      <c r="D7" s="11"/>
    </row>
    <row r="8" spans="1:5" x14ac:dyDescent="0.2">
      <c r="A8" s="3" t="s">
        <v>10</v>
      </c>
      <c r="C8" s="12">
        <v>0.24</v>
      </c>
      <c r="D8" s="11"/>
    </row>
    <row r="10" spans="1:5" ht="15" x14ac:dyDescent="0.25">
      <c r="A10" s="13" t="s">
        <v>11</v>
      </c>
      <c r="D10" s="14">
        <f>D2/D4*C4</f>
        <v>700000</v>
      </c>
    </row>
    <row r="11" spans="1:5" x14ac:dyDescent="0.2">
      <c r="A11" s="3" t="s">
        <v>12</v>
      </c>
      <c r="D11" s="11">
        <f>D10*B3</f>
        <v>105000</v>
      </c>
    </row>
    <row r="12" spans="1:5" x14ac:dyDescent="0.2">
      <c r="A12" s="3" t="s">
        <v>13</v>
      </c>
      <c r="D12" s="11">
        <f>(D10-D11)/C6</f>
        <v>74375</v>
      </c>
    </row>
    <row r="13" spans="1:5" s="13" customFormat="1" ht="15" x14ac:dyDescent="0.25">
      <c r="A13" s="13" t="s">
        <v>14</v>
      </c>
      <c r="D13" s="14">
        <f>D10-C5*D12</f>
        <v>476875</v>
      </c>
      <c r="E13" s="3"/>
    </row>
    <row r="14" spans="1:5" x14ac:dyDescent="0.2">
      <c r="A14" s="3" t="s">
        <v>15</v>
      </c>
      <c r="D14" s="11">
        <f>D13-C7</f>
        <v>142750</v>
      </c>
    </row>
    <row r="15" spans="1:5" ht="15" x14ac:dyDescent="0.25">
      <c r="A15" s="13" t="s">
        <v>16</v>
      </c>
      <c r="B15" s="13"/>
      <c r="D15" s="14">
        <f>D14*C8/2</f>
        <v>17130</v>
      </c>
    </row>
    <row r="16" spans="1:5" ht="15" x14ac:dyDescent="0.25">
      <c r="D16" s="14">
        <f>D14/(1+C8)*C8/2</f>
        <v>13814.516129032258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topLeftCell="A10" zoomScale="115" zoomScaleNormal="115" workbookViewId="0">
      <selection activeCell="E23" sqref="E23"/>
    </sheetView>
  </sheetViews>
  <sheetFormatPr baseColWidth="10" defaultRowHeight="14.25" x14ac:dyDescent="0.2"/>
  <cols>
    <col min="1" max="1" width="27.7109375" style="3" customWidth="1"/>
    <col min="2" max="3" width="8.7109375" style="3" customWidth="1"/>
    <col min="4" max="4" width="2.7109375" style="3" customWidth="1"/>
    <col min="5" max="5" width="23.7109375" style="3" customWidth="1"/>
    <col min="6" max="6" width="8.7109375" style="3" customWidth="1"/>
    <col min="7" max="16384" width="11.42578125" style="3"/>
  </cols>
  <sheetData>
    <row r="1" spans="1:10" ht="15" x14ac:dyDescent="0.25">
      <c r="A1" s="1" t="s">
        <v>40</v>
      </c>
      <c r="B1" s="69">
        <v>43465</v>
      </c>
      <c r="C1" s="69">
        <v>43830</v>
      </c>
      <c r="E1" s="1" t="s">
        <v>41</v>
      </c>
      <c r="F1" s="17">
        <v>2019</v>
      </c>
    </row>
    <row r="2" spans="1:10" x14ac:dyDescent="0.2">
      <c r="A2" s="3" t="s">
        <v>17</v>
      </c>
      <c r="B2" s="11">
        <v>44</v>
      </c>
      <c r="C2" s="11">
        <v>51</v>
      </c>
      <c r="E2" s="3" t="s">
        <v>29</v>
      </c>
      <c r="F2" s="11">
        <v>1773</v>
      </c>
    </row>
    <row r="3" spans="1:10" x14ac:dyDescent="0.2">
      <c r="A3" s="3" t="s">
        <v>18</v>
      </c>
      <c r="B3" s="11">
        <v>261</v>
      </c>
      <c r="C3" s="11">
        <v>281</v>
      </c>
      <c r="E3" s="3" t="s">
        <v>30</v>
      </c>
      <c r="F3" s="11">
        <v>-710</v>
      </c>
    </row>
    <row r="4" spans="1:10" x14ac:dyDescent="0.2">
      <c r="A4" s="3" t="s">
        <v>19</v>
      </c>
      <c r="B4" s="11">
        <v>401</v>
      </c>
      <c r="C4" s="11">
        <v>397</v>
      </c>
      <c r="E4" s="3" t="s">
        <v>38</v>
      </c>
      <c r="F4" s="11">
        <v>-568</v>
      </c>
      <c r="I4" s="8">
        <f>SUM(B2:B4)</f>
        <v>706</v>
      </c>
      <c r="J4" s="8">
        <f>SUM(C2:C4)</f>
        <v>729</v>
      </c>
    </row>
    <row r="5" spans="1:10" x14ac:dyDescent="0.2">
      <c r="A5" s="3" t="s">
        <v>20</v>
      </c>
      <c r="B5" s="11">
        <v>310</v>
      </c>
      <c r="C5" s="11">
        <v>305</v>
      </c>
      <c r="E5" s="3" t="s">
        <v>31</v>
      </c>
      <c r="F5" s="11">
        <v>-195</v>
      </c>
    </row>
    <row r="6" spans="1:10" x14ac:dyDescent="0.2">
      <c r="A6" s="3" t="s">
        <v>21</v>
      </c>
      <c r="B6" s="11">
        <v>50</v>
      </c>
      <c r="C6" s="11">
        <v>50</v>
      </c>
      <c r="E6" s="3" t="s">
        <v>32</v>
      </c>
      <c r="F6" s="11">
        <v>-142</v>
      </c>
    </row>
    <row r="7" spans="1:10" x14ac:dyDescent="0.2">
      <c r="A7" s="3" t="s">
        <v>22</v>
      </c>
      <c r="B7" s="11">
        <v>66</v>
      </c>
      <c r="C7" s="11">
        <v>61</v>
      </c>
      <c r="E7" s="3" t="s">
        <v>35</v>
      </c>
      <c r="F7" s="11">
        <v>-78</v>
      </c>
      <c r="I7" s="8">
        <f>SUM(B5:B7)</f>
        <v>426</v>
      </c>
      <c r="J7" s="8">
        <f>SUM(C5:C7)</f>
        <v>416</v>
      </c>
    </row>
    <row r="8" spans="1:10" ht="15.75" thickBot="1" x14ac:dyDescent="0.3">
      <c r="B8" s="18">
        <f>SUM(B2:B7)</f>
        <v>1132</v>
      </c>
      <c r="C8" s="18">
        <f>SUM(C2:C7)</f>
        <v>1145</v>
      </c>
      <c r="E8" s="3" t="s">
        <v>34</v>
      </c>
      <c r="F8" s="11">
        <v>-25</v>
      </c>
    </row>
    <row r="9" spans="1:10" ht="14.25" customHeight="1" thickTop="1" x14ac:dyDescent="0.2">
      <c r="E9" s="3" t="s">
        <v>36</v>
      </c>
      <c r="F9" s="11">
        <v>-13</v>
      </c>
    </row>
    <row r="10" spans="1:10" ht="15.75" thickBot="1" x14ac:dyDescent="0.3">
      <c r="A10" s="1"/>
      <c r="B10" s="69">
        <v>43465</v>
      </c>
      <c r="C10" s="69">
        <v>43830</v>
      </c>
      <c r="E10" s="16" t="s">
        <v>37</v>
      </c>
      <c r="F10" s="18">
        <f>SUM(F2:F9)</f>
        <v>42</v>
      </c>
    </row>
    <row r="11" spans="1:10" ht="15" thickTop="1" x14ac:dyDescent="0.2">
      <c r="A11" s="3" t="s">
        <v>24</v>
      </c>
      <c r="B11" s="11">
        <v>200</v>
      </c>
      <c r="C11" s="11">
        <v>181</v>
      </c>
      <c r="F11" s="11"/>
      <c r="I11" s="8">
        <f>SUM(B11)</f>
        <v>200</v>
      </c>
      <c r="J11" s="8">
        <f>SUM(C11)</f>
        <v>181</v>
      </c>
    </row>
    <row r="12" spans="1:10" x14ac:dyDescent="0.2">
      <c r="A12" s="3" t="s">
        <v>23</v>
      </c>
      <c r="B12" s="11">
        <v>12</v>
      </c>
      <c r="C12" s="11">
        <v>15</v>
      </c>
    </row>
    <row r="13" spans="1:10" ht="14.25" customHeight="1" x14ac:dyDescent="0.2">
      <c r="A13" s="3" t="s">
        <v>25</v>
      </c>
      <c r="B13" s="11">
        <v>27</v>
      </c>
      <c r="C13" s="11">
        <v>22</v>
      </c>
      <c r="I13" s="8">
        <f>I4-I11</f>
        <v>506</v>
      </c>
      <c r="J13" s="8">
        <f>J4-J11</f>
        <v>548</v>
      </c>
    </row>
    <row r="14" spans="1:10" x14ac:dyDescent="0.2">
      <c r="A14" s="3" t="s">
        <v>26</v>
      </c>
      <c r="B14" s="11">
        <v>500</v>
      </c>
      <c r="C14" s="11">
        <v>520</v>
      </c>
    </row>
    <row r="15" spans="1:10" x14ac:dyDescent="0.2">
      <c r="A15" s="3" t="s">
        <v>27</v>
      </c>
      <c r="B15" s="11">
        <v>250</v>
      </c>
      <c r="C15" s="11">
        <v>250</v>
      </c>
    </row>
    <row r="16" spans="1:10" x14ac:dyDescent="0.2">
      <c r="A16" s="3" t="s">
        <v>28</v>
      </c>
      <c r="B16" s="11">
        <v>143</v>
      </c>
      <c r="C16" s="11">
        <v>157</v>
      </c>
      <c r="I16" s="3">
        <f>C16-B16</f>
        <v>14</v>
      </c>
    </row>
    <row r="17" spans="1:10" ht="15.75" thickBot="1" x14ac:dyDescent="0.3">
      <c r="B17" s="18">
        <f>SUM(B11:B16)</f>
        <v>1132</v>
      </c>
      <c r="C17" s="18">
        <f>SUM(C11:C16)</f>
        <v>1145</v>
      </c>
    </row>
    <row r="18" spans="1:10" ht="6" customHeight="1" thickTop="1" x14ac:dyDescent="0.2"/>
    <row r="20" spans="1:10" x14ac:dyDescent="0.2">
      <c r="A20" s="3" t="s">
        <v>39</v>
      </c>
      <c r="C20" s="11">
        <f>-C15*12%</f>
        <v>-30</v>
      </c>
    </row>
    <row r="21" spans="1:10" x14ac:dyDescent="0.2">
      <c r="A21" s="3" t="s">
        <v>140</v>
      </c>
      <c r="C21" s="11">
        <f>F10-F9-F8</f>
        <v>80</v>
      </c>
    </row>
    <row r="23" spans="1:10" ht="15" x14ac:dyDescent="0.25">
      <c r="A23" s="3" t="s">
        <v>42</v>
      </c>
      <c r="C23" s="88">
        <f>F10-F9-F8-F7</f>
        <v>158</v>
      </c>
      <c r="J23" s="8"/>
    </row>
    <row r="24" spans="1:10" ht="15" x14ac:dyDescent="0.25">
      <c r="A24" s="3" t="s">
        <v>43</v>
      </c>
      <c r="C24" s="88">
        <f>C21*-E24</f>
        <v>-16</v>
      </c>
      <c r="E24" s="19">
        <v>0.2</v>
      </c>
      <c r="I24" s="19"/>
    </row>
    <row r="25" spans="1:10" ht="15" x14ac:dyDescent="0.25">
      <c r="A25" s="3" t="s">
        <v>44</v>
      </c>
      <c r="C25" s="88">
        <f>C13-B13</f>
        <v>-5</v>
      </c>
    </row>
    <row r="26" spans="1:10" ht="15" x14ac:dyDescent="0.25">
      <c r="A26" s="3" t="s">
        <v>45</v>
      </c>
      <c r="C26" s="88">
        <f>I13-J13</f>
        <v>-42</v>
      </c>
      <c r="E26" s="91"/>
    </row>
    <row r="27" spans="1:10" ht="15" x14ac:dyDescent="0.25">
      <c r="A27" s="3" t="s">
        <v>46</v>
      </c>
      <c r="C27" s="88">
        <f>SUM(B5:B7)-SUM(C5:C7)</f>
        <v>10</v>
      </c>
    </row>
    <row r="28" spans="1:10" ht="15" x14ac:dyDescent="0.25">
      <c r="A28" s="3" t="s">
        <v>33</v>
      </c>
      <c r="C28" s="88">
        <f>F7</f>
        <v>-78</v>
      </c>
    </row>
    <row r="29" spans="1:10" ht="15.75" thickBot="1" x14ac:dyDescent="0.3">
      <c r="A29" s="16" t="s">
        <v>47</v>
      </c>
      <c r="B29" s="16"/>
      <c r="C29" s="20">
        <f>SUM(C23:C28)</f>
        <v>27</v>
      </c>
    </row>
    <row r="30" spans="1:10" ht="15.75" thickTop="1" x14ac:dyDescent="0.25">
      <c r="A30" s="3" t="str">
        <f>E8</f>
        <v>Zinsaufwand</v>
      </c>
      <c r="C30" s="88">
        <f>F8</f>
        <v>-25</v>
      </c>
    </row>
    <row r="31" spans="1:10" ht="15" x14ac:dyDescent="0.25">
      <c r="A31" s="3" t="s">
        <v>121</v>
      </c>
      <c r="C31" s="88">
        <f>C30*-E24</f>
        <v>5</v>
      </c>
    </row>
    <row r="32" spans="1:10" ht="15" x14ac:dyDescent="0.25">
      <c r="A32" s="3" t="s">
        <v>122</v>
      </c>
      <c r="C32" s="88">
        <f>C14-B14</f>
        <v>20</v>
      </c>
    </row>
    <row r="33" spans="1:3" ht="15.75" thickBot="1" x14ac:dyDescent="0.3">
      <c r="A33" s="16" t="s">
        <v>123</v>
      </c>
      <c r="B33" s="16"/>
      <c r="C33" s="20">
        <f>SUM(C29:C32)</f>
        <v>27</v>
      </c>
    </row>
    <row r="34" spans="1:3" ht="15" thickTop="1" x14ac:dyDescent="0.2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="160" zoomScaleNormal="160" workbookViewId="0">
      <selection activeCell="D23" sqref="D23"/>
    </sheetView>
  </sheetViews>
  <sheetFormatPr baseColWidth="10" defaultRowHeight="14.25" x14ac:dyDescent="0.2"/>
  <cols>
    <col min="1" max="1" width="28.7109375" style="3" customWidth="1"/>
    <col min="2" max="7" width="8.7109375" style="3" customWidth="1"/>
    <col min="8" max="16384" width="11.42578125" style="3"/>
  </cols>
  <sheetData>
    <row r="1" spans="1:7" ht="15" x14ac:dyDescent="0.25">
      <c r="A1" s="1" t="s">
        <v>7</v>
      </c>
      <c r="B1" s="2">
        <v>0</v>
      </c>
      <c r="C1" s="2">
        <v>1</v>
      </c>
      <c r="D1" s="2">
        <v>2</v>
      </c>
      <c r="E1" s="2">
        <v>3</v>
      </c>
      <c r="F1" s="2">
        <v>4</v>
      </c>
      <c r="G1" s="2">
        <v>5</v>
      </c>
    </row>
    <row r="2" spans="1:7" x14ac:dyDescent="0.2">
      <c r="A2" s="25" t="s">
        <v>48</v>
      </c>
      <c r="B2" s="26">
        <v>0.04</v>
      </c>
      <c r="C2" s="26">
        <f>B2</f>
        <v>0.04</v>
      </c>
      <c r="D2" s="26">
        <f t="shared" ref="D2:G2" si="0">C2</f>
        <v>0.04</v>
      </c>
      <c r="E2" s="26">
        <f t="shared" si="0"/>
        <v>0.04</v>
      </c>
      <c r="F2" s="26">
        <f t="shared" si="0"/>
        <v>0.04</v>
      </c>
      <c r="G2" s="26">
        <f t="shared" si="0"/>
        <v>0.04</v>
      </c>
    </row>
    <row r="3" spans="1:7" x14ac:dyDescent="0.2">
      <c r="A3" s="25" t="s">
        <v>49</v>
      </c>
      <c r="B3" s="27">
        <f>1/(1+B2)^B1</f>
        <v>1</v>
      </c>
      <c r="C3" s="27">
        <f t="shared" ref="C3:G3" si="1">1/(1+C2)^C1</f>
        <v>0.96153846153846145</v>
      </c>
      <c r="D3" s="27">
        <f t="shared" si="1"/>
        <v>0.92455621301775137</v>
      </c>
      <c r="E3" s="27">
        <f t="shared" si="1"/>
        <v>0.88899635867091487</v>
      </c>
      <c r="F3" s="27">
        <f t="shared" si="1"/>
        <v>0.85480419102972571</v>
      </c>
      <c r="G3" s="27">
        <f t="shared" si="1"/>
        <v>0.82192710675935154</v>
      </c>
    </row>
    <row r="4" spans="1:7" x14ac:dyDescent="0.2">
      <c r="A4" s="3" t="s">
        <v>50</v>
      </c>
      <c r="B4" s="11"/>
      <c r="C4" s="11">
        <v>344</v>
      </c>
      <c r="D4" s="11">
        <v>350</v>
      </c>
      <c r="E4" s="11">
        <v>357</v>
      </c>
      <c r="F4" s="11">
        <v>368</v>
      </c>
      <c r="G4" s="11">
        <v>378</v>
      </c>
    </row>
    <row r="5" spans="1:7" ht="15" thickBot="1" x14ac:dyDescent="0.25">
      <c r="A5" s="3" t="s">
        <v>51</v>
      </c>
      <c r="B5" s="11"/>
      <c r="C5" s="11"/>
      <c r="D5" s="11"/>
      <c r="E5" s="11"/>
      <c r="F5" s="11"/>
      <c r="G5" s="11">
        <f>G4/G2</f>
        <v>9450</v>
      </c>
    </row>
    <row r="6" spans="1:7" x14ac:dyDescent="0.2">
      <c r="A6" s="28" t="s">
        <v>52</v>
      </c>
      <c r="B6" s="29">
        <f>SUM(B4:B5)</f>
        <v>0</v>
      </c>
      <c r="C6" s="29">
        <f t="shared" ref="C6:G6" si="2">SUM(C4:C5)</f>
        <v>344</v>
      </c>
      <c r="D6" s="29">
        <f t="shared" si="2"/>
        <v>350</v>
      </c>
      <c r="E6" s="29">
        <f t="shared" si="2"/>
        <v>357</v>
      </c>
      <c r="F6" s="29">
        <f t="shared" si="2"/>
        <v>368</v>
      </c>
      <c r="G6" s="29">
        <f t="shared" si="2"/>
        <v>9828</v>
      </c>
    </row>
    <row r="7" spans="1:7" ht="15" thickBot="1" x14ac:dyDescent="0.25">
      <c r="A7" s="3" t="s">
        <v>53</v>
      </c>
      <c r="B7" s="11">
        <f>B6*B3</f>
        <v>0</v>
      </c>
      <c r="C7" s="11">
        <f t="shared" ref="C7:G7" si="3">C6*C3</f>
        <v>330.76923076923072</v>
      </c>
      <c r="D7" s="11">
        <f t="shared" si="3"/>
        <v>323.59467455621296</v>
      </c>
      <c r="E7" s="11">
        <f t="shared" si="3"/>
        <v>317.3717000455166</v>
      </c>
      <c r="F7" s="11">
        <f t="shared" si="3"/>
        <v>314.56794229893904</v>
      </c>
      <c r="G7" s="11">
        <f t="shared" si="3"/>
        <v>8077.8996052309067</v>
      </c>
    </row>
    <row r="8" spans="1:7" x14ac:dyDescent="0.2">
      <c r="A8" s="28" t="s">
        <v>54</v>
      </c>
      <c r="B8" s="29">
        <f>SUM(B7:G7)</f>
        <v>9364.2031529008054</v>
      </c>
      <c r="C8" s="29"/>
      <c r="D8" s="29"/>
      <c r="E8" s="29"/>
      <c r="F8" s="29"/>
      <c r="G8" s="29"/>
    </row>
    <row r="9" spans="1:7" ht="15" thickBot="1" x14ac:dyDescent="0.25">
      <c r="A9" s="3" t="s">
        <v>55</v>
      </c>
      <c r="B9" s="11">
        <v>-2014</v>
      </c>
      <c r="C9" s="11"/>
      <c r="D9" s="11"/>
      <c r="E9" s="11"/>
      <c r="F9" s="11"/>
      <c r="G9" s="11"/>
    </row>
    <row r="10" spans="1:7" ht="15.75" thickBot="1" x14ac:dyDescent="0.3">
      <c r="A10" s="30" t="s">
        <v>56</v>
      </c>
      <c r="B10" s="31">
        <f>SUM(B8:B9)</f>
        <v>7350.2031529008054</v>
      </c>
      <c r="C10" s="11"/>
      <c r="D10" s="11"/>
      <c r="E10" s="11"/>
      <c r="F10" s="11"/>
      <c r="G10" s="11"/>
    </row>
    <row r="11" spans="1:7" ht="6" customHeight="1" thickTop="1" x14ac:dyDescent="0.2">
      <c r="B11" s="11"/>
      <c r="C11" s="11"/>
      <c r="D11" s="11"/>
      <c r="E11" s="11"/>
      <c r="F11" s="11"/>
      <c r="G11" s="11"/>
    </row>
    <row r="12" spans="1:7" x14ac:dyDescent="0.2">
      <c r="B12" s="11"/>
      <c r="C12" s="11"/>
      <c r="D12" s="11"/>
      <c r="E12" s="11"/>
      <c r="F12" s="11"/>
      <c r="G12" s="11"/>
    </row>
    <row r="13" spans="1:7" x14ac:dyDescent="0.2">
      <c r="B13" s="11"/>
      <c r="C13" s="11"/>
      <c r="D13" s="11"/>
      <c r="E13" s="11"/>
      <c r="F13" s="11"/>
      <c r="G13" s="11"/>
    </row>
    <row r="15" spans="1:7" x14ac:dyDescent="0.2">
      <c r="A15" s="3" t="s">
        <v>57</v>
      </c>
      <c r="D15" s="32">
        <v>5.0000000000000001E-3</v>
      </c>
    </row>
    <row r="16" spans="1:7" x14ac:dyDescent="0.2">
      <c r="A16" s="3" t="s">
        <v>58</v>
      </c>
      <c r="D16" s="32">
        <v>9.2499999999999999E-2</v>
      </c>
    </row>
    <row r="17" spans="1:4" x14ac:dyDescent="0.2">
      <c r="A17" s="3" t="s">
        <v>59</v>
      </c>
      <c r="D17" s="3">
        <v>1.8</v>
      </c>
    </row>
    <row r="18" spans="1:4" x14ac:dyDescent="0.2">
      <c r="A18" s="3" t="s">
        <v>60</v>
      </c>
      <c r="D18" s="3">
        <v>4</v>
      </c>
    </row>
    <row r="19" spans="1:4" x14ac:dyDescent="0.2">
      <c r="A19" s="3" t="s">
        <v>61</v>
      </c>
      <c r="D19" s="32">
        <v>0.05</v>
      </c>
    </row>
    <row r="20" spans="1:4" x14ac:dyDescent="0.2">
      <c r="A20" s="3" t="s">
        <v>62</v>
      </c>
      <c r="D20" s="32">
        <v>0.25</v>
      </c>
    </row>
    <row r="22" spans="1:4" ht="15" x14ac:dyDescent="0.25">
      <c r="A22" s="89" t="s">
        <v>63</v>
      </c>
      <c r="B22" s="89" t="s">
        <v>64</v>
      </c>
      <c r="C22" s="89"/>
      <c r="D22" s="90">
        <v>0.20100000000000001</v>
      </c>
    </row>
    <row r="23" spans="1:4" ht="15" x14ac:dyDescent="0.25">
      <c r="A23" s="89" t="s">
        <v>48</v>
      </c>
      <c r="B23" s="89" t="s">
        <v>65</v>
      </c>
      <c r="C23" s="89"/>
      <c r="D23" s="90">
        <f>D18/(D18+1)*D19*(1-D20)+1/(D18+1)*D22</f>
        <v>7.0200000000000012E-2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D5" sqref="D5"/>
    </sheetView>
  </sheetViews>
  <sheetFormatPr baseColWidth="10" defaultRowHeight="15" x14ac:dyDescent="0.25"/>
  <cols>
    <col min="1" max="1" width="116.85546875" customWidth="1"/>
  </cols>
  <sheetData>
    <row r="1" spans="1:3" ht="15.75" thickBot="1" x14ac:dyDescent="0.3">
      <c r="A1" s="62" t="s">
        <v>111</v>
      </c>
      <c r="B1" s="63"/>
      <c r="C1" s="63"/>
    </row>
    <row r="2" spans="1:3" ht="15.75" thickBot="1" x14ac:dyDescent="0.3">
      <c r="A2" s="64" t="s">
        <v>112</v>
      </c>
      <c r="B2" s="65" t="s">
        <v>113</v>
      </c>
      <c r="C2" s="65" t="b">
        <v>0</v>
      </c>
    </row>
    <row r="3" spans="1:3" ht="19.5" thickBot="1" x14ac:dyDescent="0.3">
      <c r="A3" s="66" t="s">
        <v>114</v>
      </c>
      <c r="B3" s="67"/>
      <c r="C3" s="68" t="s">
        <v>115</v>
      </c>
    </row>
    <row r="4" spans="1:3" ht="19.5" thickBot="1" x14ac:dyDescent="0.3">
      <c r="A4" s="66" t="s">
        <v>116</v>
      </c>
      <c r="B4" s="67"/>
      <c r="C4" s="68" t="s">
        <v>115</v>
      </c>
    </row>
    <row r="5" spans="1:3" ht="19.5" thickBot="1" x14ac:dyDescent="0.3">
      <c r="A5" s="66" t="s">
        <v>117</v>
      </c>
      <c r="B5" s="68" t="s">
        <v>115</v>
      </c>
      <c r="C5" s="67"/>
    </row>
    <row r="6" spans="1:3" ht="19.5" thickBot="1" x14ac:dyDescent="0.3">
      <c r="A6" s="66" t="s">
        <v>118</v>
      </c>
      <c r="B6" s="67"/>
      <c r="C6" s="68" t="s">
        <v>115</v>
      </c>
    </row>
    <row r="7" spans="1:3" ht="19.5" thickBot="1" x14ac:dyDescent="0.3">
      <c r="A7" s="66" t="s">
        <v>119</v>
      </c>
      <c r="B7" s="68" t="s">
        <v>115</v>
      </c>
      <c r="C7" s="67"/>
    </row>
    <row r="8" spans="1:3" ht="19.5" thickBot="1" x14ac:dyDescent="0.3">
      <c r="A8" s="66" t="s">
        <v>120</v>
      </c>
      <c r="B8" s="67"/>
      <c r="C8" s="68" t="s">
        <v>115</v>
      </c>
    </row>
    <row r="9" spans="1:3" x14ac:dyDescent="0.25">
      <c r="A9" s="62"/>
      <c r="B9" s="63"/>
      <c r="C9" s="63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sqref="A1:XFD1048576"/>
    </sheetView>
  </sheetViews>
  <sheetFormatPr baseColWidth="10" defaultRowHeight="14.25" x14ac:dyDescent="0.2"/>
  <cols>
    <col min="1" max="1" width="5.7109375" style="3" customWidth="1"/>
    <col min="2" max="3" width="36.7109375" style="3" customWidth="1"/>
    <col min="4" max="4" width="10.7109375" style="3" customWidth="1"/>
    <col min="5" max="5" width="5.140625" style="3" customWidth="1"/>
    <col min="6" max="6" width="5" style="38" customWidth="1"/>
    <col min="7" max="7" width="11.42578125" style="3"/>
    <col min="8" max="9" width="12.5703125" style="3" bestFit="1" customWidth="1"/>
    <col min="10" max="16384" width="11.42578125" style="3"/>
  </cols>
  <sheetData>
    <row r="1" spans="1:10" ht="15" x14ac:dyDescent="0.25">
      <c r="A1" s="3" t="s">
        <v>85</v>
      </c>
      <c r="C1" s="11">
        <v>55200</v>
      </c>
      <c r="D1" s="11"/>
      <c r="F1" s="2" t="s">
        <v>86</v>
      </c>
      <c r="G1" s="2"/>
      <c r="H1" s="2"/>
      <c r="I1" s="2" t="s">
        <v>87</v>
      </c>
    </row>
    <row r="2" spans="1:10" x14ac:dyDescent="0.2">
      <c r="A2" s="3" t="s">
        <v>88</v>
      </c>
      <c r="C2" s="19">
        <v>0.15</v>
      </c>
      <c r="D2" s="11"/>
      <c r="F2" s="38">
        <v>0</v>
      </c>
      <c r="G2" s="39">
        <f>ROUND(1/(1+$C$4)^F2,3)</f>
        <v>1</v>
      </c>
      <c r="H2" s="11">
        <f>C1-C3</f>
        <v>46920</v>
      </c>
      <c r="I2" s="11">
        <f>G2*H2</f>
        <v>46920</v>
      </c>
    </row>
    <row r="3" spans="1:10" x14ac:dyDescent="0.2">
      <c r="A3" s="3" t="s">
        <v>88</v>
      </c>
      <c r="C3" s="11">
        <f>C1*C2</f>
        <v>8280</v>
      </c>
      <c r="D3" s="11"/>
      <c r="F3" s="38">
        <v>1</v>
      </c>
      <c r="G3" s="39">
        <f>1/(1+$C$4)^F3</f>
        <v>0.91954022988505757</v>
      </c>
      <c r="H3" s="11"/>
      <c r="I3" s="11">
        <f>G3*H3</f>
        <v>0</v>
      </c>
    </row>
    <row r="4" spans="1:10" x14ac:dyDescent="0.2">
      <c r="A4" s="3" t="s">
        <v>89</v>
      </c>
      <c r="C4" s="32">
        <v>8.7499999999999994E-2</v>
      </c>
      <c r="D4" s="19"/>
      <c r="F4" s="38">
        <v>2</v>
      </c>
      <c r="G4" s="39">
        <f t="shared" ref="G4:G6" si="0">1/(1+$C$4)^F4</f>
        <v>0.84555423437706456</v>
      </c>
      <c r="H4" s="11"/>
      <c r="I4" s="11">
        <f t="shared" ref="I4:I6" si="1">G4*H4</f>
        <v>0</v>
      </c>
    </row>
    <row r="5" spans="1:10" x14ac:dyDescent="0.2">
      <c r="A5" s="3" t="s">
        <v>90</v>
      </c>
      <c r="C5" s="11">
        <v>4</v>
      </c>
      <c r="D5" s="11"/>
      <c r="F5" s="38">
        <v>3</v>
      </c>
      <c r="G5" s="39">
        <f t="shared" si="0"/>
        <v>0.77752113505936971</v>
      </c>
      <c r="H5" s="11"/>
      <c r="I5" s="11">
        <f t="shared" si="1"/>
        <v>0</v>
      </c>
    </row>
    <row r="6" spans="1:10" x14ac:dyDescent="0.2">
      <c r="A6" s="3" t="s">
        <v>91</v>
      </c>
      <c r="C6" s="11">
        <v>9999</v>
      </c>
      <c r="D6" s="11"/>
      <c r="F6" s="38">
        <v>4</v>
      </c>
      <c r="G6" s="39">
        <f t="shared" si="0"/>
        <v>0.71496196327298378</v>
      </c>
      <c r="H6" s="11">
        <f>-C6</f>
        <v>-9999</v>
      </c>
      <c r="I6" s="11">
        <f t="shared" si="1"/>
        <v>-7148.9046707665648</v>
      </c>
    </row>
    <row r="7" spans="1:10" ht="15.75" thickBot="1" x14ac:dyDescent="0.3">
      <c r="A7" s="3" t="s">
        <v>92</v>
      </c>
      <c r="C7" s="19">
        <v>0.25</v>
      </c>
      <c r="D7" s="19" t="s">
        <v>93</v>
      </c>
      <c r="F7" s="40" t="s">
        <v>94</v>
      </c>
      <c r="G7" s="16"/>
      <c r="H7" s="18"/>
      <c r="I7" s="18">
        <f>SUM(I2:I6)</f>
        <v>39771.095329233438</v>
      </c>
      <c r="J7" s="11"/>
    </row>
    <row r="8" spans="1:10" ht="15" thickTop="1" x14ac:dyDescent="0.2">
      <c r="A8" s="3" t="s">
        <v>8</v>
      </c>
      <c r="C8" s="11">
        <v>8</v>
      </c>
      <c r="D8" s="11"/>
    </row>
    <row r="9" spans="1:10" ht="15" x14ac:dyDescent="0.25">
      <c r="A9" s="3" t="s">
        <v>95</v>
      </c>
      <c r="C9" s="11">
        <f>I7/SUM(G3:G6)</f>
        <v>12208.794592002905</v>
      </c>
      <c r="D9" s="11"/>
      <c r="F9" s="2" t="s">
        <v>86</v>
      </c>
      <c r="G9" s="2" t="s">
        <v>96</v>
      </c>
      <c r="H9" s="2" t="s">
        <v>97</v>
      </c>
      <c r="I9" s="2" t="s">
        <v>98</v>
      </c>
    </row>
    <row r="10" spans="1:10" x14ac:dyDescent="0.2">
      <c r="A10" s="3" t="s">
        <v>99</v>
      </c>
      <c r="C10" s="11">
        <v>4000</v>
      </c>
      <c r="D10" s="11"/>
      <c r="F10" s="38">
        <v>0</v>
      </c>
      <c r="G10" s="11"/>
      <c r="H10" s="11"/>
      <c r="I10" s="11">
        <f>C1-C3</f>
        <v>46920</v>
      </c>
    </row>
    <row r="11" spans="1:10" x14ac:dyDescent="0.2">
      <c r="F11" s="38">
        <v>1</v>
      </c>
      <c r="G11" s="11">
        <f>I10*$C$4</f>
        <v>4105.5</v>
      </c>
      <c r="H11" s="11">
        <f>$C$9-G11</f>
        <v>8103.2945920029051</v>
      </c>
      <c r="I11" s="11">
        <f>I10-H11</f>
        <v>38816.705407997099</v>
      </c>
    </row>
    <row r="12" spans="1:10" ht="15.75" thickBot="1" x14ac:dyDescent="0.3">
      <c r="A12" s="2" t="s">
        <v>86</v>
      </c>
      <c r="B12" s="1" t="s">
        <v>100</v>
      </c>
      <c r="C12" s="1" t="s">
        <v>101</v>
      </c>
      <c r="D12" s="41" t="s">
        <v>102</v>
      </c>
      <c r="F12" s="38">
        <v>2</v>
      </c>
      <c r="G12" s="11">
        <f>I11*$C$4</f>
        <v>3396.4617231997458</v>
      </c>
      <c r="H12" s="11">
        <f t="shared" ref="H12:H14" si="2">$C$9-G12</f>
        <v>8812.3328688031597</v>
      </c>
      <c r="I12" s="11">
        <f t="shared" ref="I12:I14" si="3">I11-H12</f>
        <v>30004.372539193937</v>
      </c>
    </row>
    <row r="13" spans="1:10" x14ac:dyDescent="0.2">
      <c r="A13" s="42">
        <v>0</v>
      </c>
      <c r="B13" s="28" t="s">
        <v>103</v>
      </c>
      <c r="C13" s="28"/>
      <c r="D13" s="43">
        <f>C1</f>
        <v>55200</v>
      </c>
      <c r="F13" s="38">
        <v>3</v>
      </c>
      <c r="G13" s="11">
        <f t="shared" ref="G13:G14" si="4">I12*$C$4</f>
        <v>2625.3825971794695</v>
      </c>
      <c r="H13" s="11">
        <f t="shared" si="2"/>
        <v>9583.4119948234365</v>
      </c>
      <c r="I13" s="11">
        <f t="shared" si="3"/>
        <v>20420.9605443705</v>
      </c>
    </row>
    <row r="14" spans="1:10" x14ac:dyDescent="0.2">
      <c r="A14" s="44"/>
      <c r="B14" s="45"/>
      <c r="C14" s="45" t="s">
        <v>104</v>
      </c>
      <c r="D14" s="46">
        <f>C3</f>
        <v>8280</v>
      </c>
      <c r="F14" s="38">
        <v>4</v>
      </c>
      <c r="G14" s="11">
        <f t="shared" si="4"/>
        <v>1786.8340476324188</v>
      </c>
      <c r="H14" s="11">
        <f t="shared" si="2"/>
        <v>10421.960544370486</v>
      </c>
      <c r="I14" s="11">
        <f t="shared" si="3"/>
        <v>9999.0000000000146</v>
      </c>
    </row>
    <row r="15" spans="1:10" x14ac:dyDescent="0.2">
      <c r="A15" s="44"/>
      <c r="B15" s="47"/>
      <c r="C15" s="47" t="s">
        <v>105</v>
      </c>
      <c r="D15" s="48">
        <f>D13-D14</f>
        <v>46920</v>
      </c>
      <c r="E15" s="11"/>
    </row>
    <row r="16" spans="1:10" ht="15.75" thickBot="1" x14ac:dyDescent="0.3">
      <c r="A16" s="49"/>
      <c r="B16" s="50" t="s">
        <v>105</v>
      </c>
      <c r="C16" s="50" t="s">
        <v>24</v>
      </c>
      <c r="D16" s="51">
        <f>H11</f>
        <v>8103.2945920029051</v>
      </c>
      <c r="E16" s="11"/>
      <c r="F16" s="2" t="s">
        <v>86</v>
      </c>
      <c r="G16" s="2" t="s">
        <v>106</v>
      </c>
      <c r="H16" s="2" t="s">
        <v>9</v>
      </c>
      <c r="I16" s="11"/>
    </row>
    <row r="17" spans="1:9" x14ac:dyDescent="0.2">
      <c r="A17" s="42">
        <v>1</v>
      </c>
      <c r="B17" s="28"/>
      <c r="C17" s="52" t="s">
        <v>104</v>
      </c>
      <c r="D17" s="43">
        <f>$C$9</f>
        <v>12208.794592002905</v>
      </c>
      <c r="E17" s="11"/>
      <c r="F17" s="38">
        <v>0</v>
      </c>
      <c r="G17" s="11"/>
      <c r="H17" s="11">
        <f>C1</f>
        <v>55200</v>
      </c>
      <c r="I17" s="11"/>
    </row>
    <row r="18" spans="1:9" x14ac:dyDescent="0.2">
      <c r="A18" s="44"/>
      <c r="B18" s="45" t="s">
        <v>34</v>
      </c>
      <c r="C18" s="45"/>
      <c r="D18" s="46">
        <f>G11</f>
        <v>4105.5</v>
      </c>
      <c r="E18" s="11"/>
      <c r="F18" s="38">
        <v>1</v>
      </c>
      <c r="G18" s="11">
        <f>H17*$C$7</f>
        <v>13800</v>
      </c>
      <c r="H18" s="11">
        <f>H17-G18</f>
        <v>41400</v>
      </c>
      <c r="I18" s="11"/>
    </row>
    <row r="19" spans="1:9" x14ac:dyDescent="0.2">
      <c r="A19" s="44"/>
      <c r="B19" s="47" t="s">
        <v>24</v>
      </c>
      <c r="C19" s="47"/>
      <c r="D19" s="48">
        <f>H11</f>
        <v>8103.2945920029051</v>
      </c>
      <c r="E19" s="11"/>
      <c r="F19" s="38">
        <v>2</v>
      </c>
      <c r="G19" s="11">
        <f t="shared" ref="G19:G26" si="5">H18*$C$7</f>
        <v>10350</v>
      </c>
      <c r="H19" s="11">
        <f t="shared" ref="H19:H26" si="6">H18-G19</f>
        <v>31050</v>
      </c>
      <c r="I19" s="11"/>
    </row>
    <row r="20" spans="1:9" x14ac:dyDescent="0.2">
      <c r="A20" s="44"/>
      <c r="B20" s="47" t="s">
        <v>105</v>
      </c>
      <c r="C20" s="47" t="s">
        <v>24</v>
      </c>
      <c r="D20" s="48">
        <f>H12</f>
        <v>8812.3328688031597</v>
      </c>
      <c r="E20" s="11"/>
      <c r="F20" s="38">
        <v>3</v>
      </c>
      <c r="G20" s="11">
        <f t="shared" si="5"/>
        <v>7762.5</v>
      </c>
      <c r="H20" s="11">
        <f t="shared" si="6"/>
        <v>23287.5</v>
      </c>
      <c r="I20" s="11"/>
    </row>
    <row r="21" spans="1:9" ht="15" thickBot="1" x14ac:dyDescent="0.25">
      <c r="A21" s="49"/>
      <c r="B21" s="50" t="s">
        <v>33</v>
      </c>
      <c r="C21" s="50" t="s">
        <v>103</v>
      </c>
      <c r="D21" s="51">
        <f>G18</f>
        <v>13800</v>
      </c>
      <c r="E21" s="11"/>
      <c r="F21" s="38">
        <v>4</v>
      </c>
      <c r="G21" s="11">
        <f t="shared" si="5"/>
        <v>5821.875</v>
      </c>
      <c r="H21" s="11">
        <f t="shared" si="6"/>
        <v>17465.625</v>
      </c>
      <c r="I21" s="11"/>
    </row>
    <row r="22" spans="1:9" x14ac:dyDescent="0.2">
      <c r="A22" s="42">
        <v>2</v>
      </c>
      <c r="B22" s="28"/>
      <c r="C22" s="52" t="s">
        <v>104</v>
      </c>
      <c r="D22" s="43">
        <f>$C$9</f>
        <v>12208.794592002905</v>
      </c>
      <c r="E22" s="11"/>
      <c r="F22" s="38">
        <v>5</v>
      </c>
      <c r="G22" s="11">
        <f t="shared" si="5"/>
        <v>4366.40625</v>
      </c>
      <c r="H22" s="11">
        <f t="shared" si="6"/>
        <v>13099.21875</v>
      </c>
      <c r="I22" s="11"/>
    </row>
    <row r="23" spans="1:9" x14ac:dyDescent="0.2">
      <c r="A23" s="44"/>
      <c r="B23" s="45" t="s">
        <v>34</v>
      </c>
      <c r="C23" s="45"/>
      <c r="D23" s="46">
        <f>G12</f>
        <v>3396.4617231997458</v>
      </c>
      <c r="E23" s="11"/>
      <c r="F23" s="38">
        <v>6</v>
      </c>
      <c r="G23" s="11">
        <f t="shared" si="5"/>
        <v>3274.8046875</v>
      </c>
      <c r="H23" s="11">
        <f t="shared" si="6"/>
        <v>9824.4140625</v>
      </c>
      <c r="I23" s="11"/>
    </row>
    <row r="24" spans="1:9" x14ac:dyDescent="0.2">
      <c r="A24" s="44"/>
      <c r="B24" s="47" t="s">
        <v>24</v>
      </c>
      <c r="C24" s="47"/>
      <c r="D24" s="48">
        <f>H12</f>
        <v>8812.3328688031597</v>
      </c>
      <c r="E24" s="11"/>
      <c r="F24" s="38">
        <v>7</v>
      </c>
      <c r="G24" s="11">
        <f t="shared" si="5"/>
        <v>2456.103515625</v>
      </c>
      <c r="H24" s="11">
        <f t="shared" si="6"/>
        <v>7368.310546875</v>
      </c>
    </row>
    <row r="25" spans="1:9" x14ac:dyDescent="0.2">
      <c r="A25" s="44"/>
      <c r="B25" s="47" t="s">
        <v>105</v>
      </c>
      <c r="C25" s="47" t="s">
        <v>24</v>
      </c>
      <c r="D25" s="48">
        <f>H13</f>
        <v>9583.4119948234365</v>
      </c>
      <c r="E25" s="11"/>
      <c r="F25" s="38">
        <v>8</v>
      </c>
      <c r="G25" s="11">
        <f t="shared" si="5"/>
        <v>1842.07763671875</v>
      </c>
      <c r="H25" s="11">
        <f t="shared" si="6"/>
        <v>5526.23291015625</v>
      </c>
    </row>
    <row r="26" spans="1:9" ht="15" thickBot="1" x14ac:dyDescent="0.25">
      <c r="A26" s="49"/>
      <c r="B26" s="50" t="s">
        <v>33</v>
      </c>
      <c r="C26" s="50" t="s">
        <v>107</v>
      </c>
      <c r="D26" s="51">
        <f>G19</f>
        <v>10350</v>
      </c>
      <c r="E26" s="11"/>
      <c r="F26" s="38">
        <v>9</v>
      </c>
      <c r="G26" s="11">
        <f t="shared" si="5"/>
        <v>1381.5582275390625</v>
      </c>
      <c r="H26" s="11">
        <f t="shared" si="6"/>
        <v>4144.6746826171875</v>
      </c>
    </row>
    <row r="27" spans="1:9" x14ac:dyDescent="0.2">
      <c r="A27" s="42">
        <v>3</v>
      </c>
      <c r="B27" s="28"/>
      <c r="C27" s="52" t="s">
        <v>104</v>
      </c>
      <c r="D27" s="43">
        <f>$C$9</f>
        <v>12208.794592002905</v>
      </c>
      <c r="E27" s="11"/>
      <c r="F27" s="3"/>
    </row>
    <row r="28" spans="1:9" x14ac:dyDescent="0.2">
      <c r="A28" s="44"/>
      <c r="B28" s="45" t="s">
        <v>34</v>
      </c>
      <c r="C28" s="45"/>
      <c r="D28" s="46">
        <f>G13</f>
        <v>2625.3825971794695</v>
      </c>
      <c r="E28" s="11"/>
      <c r="G28" s="8">
        <f>SUM(G18:G27)</f>
        <v>51055.325317382813</v>
      </c>
    </row>
    <row r="29" spans="1:9" x14ac:dyDescent="0.2">
      <c r="A29" s="44"/>
      <c r="B29" s="47" t="s">
        <v>24</v>
      </c>
      <c r="C29" s="47"/>
      <c r="D29" s="48">
        <f>H13</f>
        <v>9583.4119948234365</v>
      </c>
      <c r="E29" s="11"/>
    </row>
    <row r="30" spans="1:9" x14ac:dyDescent="0.2">
      <c r="A30" s="44"/>
      <c r="B30" s="47" t="s">
        <v>105</v>
      </c>
      <c r="C30" s="47" t="s">
        <v>24</v>
      </c>
      <c r="D30" s="48">
        <f>H14</f>
        <v>10421.960544370486</v>
      </c>
    </row>
    <row r="31" spans="1:9" x14ac:dyDescent="0.2">
      <c r="A31" s="44"/>
      <c r="B31" s="45" t="s">
        <v>105</v>
      </c>
      <c r="C31" s="45" t="s">
        <v>24</v>
      </c>
      <c r="D31" s="46">
        <f>C6</f>
        <v>9999</v>
      </c>
    </row>
    <row r="32" spans="1:9" ht="15" thickBot="1" x14ac:dyDescent="0.25">
      <c r="A32" s="49"/>
      <c r="B32" s="50" t="s">
        <v>33</v>
      </c>
      <c r="C32" s="50" t="s">
        <v>107</v>
      </c>
      <c r="D32" s="51">
        <f>G20</f>
        <v>7762.5</v>
      </c>
    </row>
    <row r="33" spans="1:7" x14ac:dyDescent="0.2">
      <c r="A33" s="53">
        <v>4</v>
      </c>
      <c r="B33" s="52"/>
      <c r="C33" s="52" t="s">
        <v>104</v>
      </c>
      <c r="D33" s="43">
        <f>$C$9</f>
        <v>12208.794592002905</v>
      </c>
    </row>
    <row r="34" spans="1:7" x14ac:dyDescent="0.2">
      <c r="A34" s="54"/>
      <c r="B34" s="55" t="s">
        <v>34</v>
      </c>
      <c r="C34" s="55"/>
      <c r="D34" s="46">
        <f>G14</f>
        <v>1786.8340476324188</v>
      </c>
    </row>
    <row r="35" spans="1:7" x14ac:dyDescent="0.2">
      <c r="A35" s="54"/>
      <c r="B35" s="56" t="s">
        <v>24</v>
      </c>
      <c r="C35" s="56"/>
      <c r="D35" s="48">
        <f>H14</f>
        <v>10421.960544370486</v>
      </c>
    </row>
    <row r="36" spans="1:7" ht="15" thickBot="1" x14ac:dyDescent="0.25">
      <c r="A36" s="54"/>
      <c r="B36" s="56" t="s">
        <v>33</v>
      </c>
      <c r="C36" s="50" t="s">
        <v>107</v>
      </c>
      <c r="D36" s="48">
        <f>G21</f>
        <v>5821.875</v>
      </c>
    </row>
    <row r="37" spans="1:7" x14ac:dyDescent="0.2">
      <c r="A37" s="54"/>
      <c r="B37" s="56" t="s">
        <v>24</v>
      </c>
      <c r="C37" s="56" t="s">
        <v>104</v>
      </c>
      <c r="D37" s="48">
        <f>C6</f>
        <v>9999</v>
      </c>
    </row>
    <row r="38" spans="1:7" x14ac:dyDescent="0.2">
      <c r="A38" s="54"/>
      <c r="B38" s="56" t="s">
        <v>108</v>
      </c>
      <c r="C38" s="56" t="s">
        <v>103</v>
      </c>
      <c r="D38" s="48">
        <f>C1</f>
        <v>55200</v>
      </c>
    </row>
    <row r="39" spans="1:7" ht="15" thickBot="1" x14ac:dyDescent="0.25">
      <c r="A39" s="54"/>
      <c r="B39" s="50" t="s">
        <v>107</v>
      </c>
      <c r="C39" s="50" t="s">
        <v>109</v>
      </c>
      <c r="D39" s="48">
        <f>SUM(G18:G21)</f>
        <v>37734.375</v>
      </c>
    </row>
    <row r="40" spans="1:7" ht="15" thickBot="1" x14ac:dyDescent="0.25">
      <c r="A40" s="42">
        <v>5</v>
      </c>
      <c r="B40" s="57" t="s">
        <v>33</v>
      </c>
      <c r="C40" s="50" t="s">
        <v>109</v>
      </c>
      <c r="D40" s="58">
        <f>G22</f>
        <v>4366.40625</v>
      </c>
    </row>
    <row r="41" spans="1:7" ht="15" thickBot="1" x14ac:dyDescent="0.25">
      <c r="A41" s="42">
        <v>6</v>
      </c>
      <c r="B41" s="57" t="s">
        <v>33</v>
      </c>
      <c r="C41" s="50" t="s">
        <v>109</v>
      </c>
      <c r="D41" s="58">
        <f>G23</f>
        <v>3274.8046875</v>
      </c>
    </row>
    <row r="42" spans="1:7" ht="15" thickBot="1" x14ac:dyDescent="0.25">
      <c r="A42" s="42">
        <v>7</v>
      </c>
      <c r="B42" s="57" t="s">
        <v>33</v>
      </c>
      <c r="C42" s="50" t="s">
        <v>109</v>
      </c>
      <c r="D42" s="58">
        <f>G24</f>
        <v>2456.103515625</v>
      </c>
    </row>
    <row r="43" spans="1:7" x14ac:dyDescent="0.2">
      <c r="A43" s="42">
        <v>8</v>
      </c>
      <c r="B43" s="57" t="s">
        <v>33</v>
      </c>
      <c r="C43" s="57" t="s">
        <v>109</v>
      </c>
      <c r="D43" s="58">
        <f>G25</f>
        <v>1842.07763671875</v>
      </c>
    </row>
    <row r="44" spans="1:7" x14ac:dyDescent="0.2">
      <c r="A44" s="44"/>
      <c r="B44" s="59" t="s">
        <v>109</v>
      </c>
      <c r="C44" s="59" t="s">
        <v>108</v>
      </c>
      <c r="D44" s="60">
        <f>SUM(G18:G25)</f>
        <v>49673.76708984375</v>
      </c>
    </row>
    <row r="45" spans="1:7" x14ac:dyDescent="0.2">
      <c r="A45" s="44"/>
      <c r="B45" s="45" t="s">
        <v>104</v>
      </c>
      <c r="C45" s="45"/>
      <c r="D45" s="46">
        <f>C10</f>
        <v>4000</v>
      </c>
    </row>
    <row r="46" spans="1:7" x14ac:dyDescent="0.2">
      <c r="A46" s="44"/>
      <c r="B46" s="55" t="s">
        <v>110</v>
      </c>
      <c r="C46" s="45"/>
      <c r="D46" s="61">
        <f>D47-D45</f>
        <v>1526.23291015625</v>
      </c>
    </row>
    <row r="47" spans="1:7" ht="15" thickBot="1" x14ac:dyDescent="0.25">
      <c r="A47" s="50"/>
      <c r="B47" s="50"/>
      <c r="C47" s="50" t="s">
        <v>108</v>
      </c>
      <c r="D47" s="51">
        <f>H25</f>
        <v>5526.23291015625</v>
      </c>
      <c r="G47" s="8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33" sqref="D33:D34"/>
    </sheetView>
  </sheetViews>
  <sheetFormatPr baseColWidth="10" defaultRowHeight="15" x14ac:dyDescent="0.25"/>
  <cols>
    <col min="1" max="1" width="14.28515625" customWidth="1"/>
    <col min="3" max="3" width="14.140625" bestFit="1" customWidth="1"/>
  </cols>
  <sheetData>
    <row r="1" spans="1:5" x14ac:dyDescent="0.25">
      <c r="A1" s="23" t="s">
        <v>78</v>
      </c>
      <c r="B1" s="24" t="s">
        <v>79</v>
      </c>
      <c r="C1" s="24" t="s">
        <v>80</v>
      </c>
      <c r="D1" s="24" t="s">
        <v>81</v>
      </c>
      <c r="E1" s="24" t="s">
        <v>82</v>
      </c>
    </row>
    <row r="2" spans="1:5" x14ac:dyDescent="0.25">
      <c r="A2" t="s">
        <v>55</v>
      </c>
      <c r="B2" s="15">
        <v>0.5</v>
      </c>
      <c r="C2" s="22">
        <f>B2*$C$4</f>
        <v>6250000</v>
      </c>
      <c r="D2" s="34">
        <v>2.2499999999999999E-2</v>
      </c>
      <c r="E2" s="22">
        <f t="shared" ref="E2" si="0">C2*D2</f>
        <v>140625</v>
      </c>
    </row>
    <row r="3" spans="1:5" x14ac:dyDescent="0.25">
      <c r="A3" t="s">
        <v>83</v>
      </c>
      <c r="B3" s="15">
        <f>B4-B2</f>
        <v>0.5</v>
      </c>
      <c r="C3" s="22">
        <f>B3*$C$4</f>
        <v>6250000</v>
      </c>
      <c r="D3" s="35">
        <f>E3/C3</f>
        <v>0.1275</v>
      </c>
      <c r="E3" s="22">
        <f>E4-E2</f>
        <v>796875</v>
      </c>
    </row>
    <row r="4" spans="1:5" x14ac:dyDescent="0.25">
      <c r="A4" t="s">
        <v>84</v>
      </c>
      <c r="B4" s="15">
        <v>1</v>
      </c>
      <c r="C4" s="22">
        <v>12500000</v>
      </c>
      <c r="D4" s="34">
        <v>7.4999999999999997E-2</v>
      </c>
      <c r="E4" s="22">
        <f>C4*D4</f>
        <v>937500</v>
      </c>
    </row>
    <row r="6" spans="1:5" x14ac:dyDescent="0.25">
      <c r="A6" s="23" t="s">
        <v>78</v>
      </c>
      <c r="B6" s="24" t="s">
        <v>79</v>
      </c>
      <c r="C6" s="24" t="s">
        <v>80</v>
      </c>
      <c r="D6" s="24" t="s">
        <v>81</v>
      </c>
      <c r="E6" s="24" t="s">
        <v>82</v>
      </c>
    </row>
    <row r="7" spans="1:5" x14ac:dyDescent="0.25">
      <c r="A7" t="s">
        <v>55</v>
      </c>
      <c r="B7" s="15">
        <v>0.5</v>
      </c>
      <c r="C7" s="22">
        <f>B7*$C$4</f>
        <v>6250000</v>
      </c>
      <c r="D7" s="36">
        <f>E7/C7</f>
        <v>9.9999999999999811E-3</v>
      </c>
      <c r="E7" s="22">
        <f>E9-E8</f>
        <v>62499.999999999884</v>
      </c>
    </row>
    <row r="8" spans="1:5" x14ac:dyDescent="0.25">
      <c r="A8" t="s">
        <v>83</v>
      </c>
      <c r="B8" s="15">
        <f>B9-B7</f>
        <v>0.5</v>
      </c>
      <c r="C8" s="22">
        <f>B8*$C$4</f>
        <v>6250000</v>
      </c>
      <c r="D8" s="37">
        <v>0.14000000000000001</v>
      </c>
      <c r="E8" s="22">
        <f t="shared" ref="E8" si="1">C8*D8</f>
        <v>875000.00000000012</v>
      </c>
    </row>
    <row r="9" spans="1:5" x14ac:dyDescent="0.25">
      <c r="A9" t="s">
        <v>84</v>
      </c>
      <c r="B9" s="15">
        <v>1</v>
      </c>
      <c r="C9" s="22">
        <v>12500000</v>
      </c>
      <c r="D9" s="34">
        <v>7.4999999999999997E-2</v>
      </c>
      <c r="E9" s="22">
        <f>C9*D9</f>
        <v>937500</v>
      </c>
    </row>
    <row r="11" spans="1:5" x14ac:dyDescent="0.25">
      <c r="A11" s="23" t="s">
        <v>78</v>
      </c>
      <c r="B11" s="24" t="s">
        <v>79</v>
      </c>
      <c r="C11" s="24" t="s">
        <v>80</v>
      </c>
      <c r="D11" s="24" t="s">
        <v>81</v>
      </c>
      <c r="E11" s="24" t="s">
        <v>82</v>
      </c>
    </row>
    <row r="12" spans="1:5" x14ac:dyDescent="0.25">
      <c r="A12" t="s">
        <v>55</v>
      </c>
      <c r="B12" s="35">
        <v>0.6666666</v>
      </c>
      <c r="C12" s="22">
        <f>B12*$C$4</f>
        <v>8333332.5</v>
      </c>
      <c r="D12" s="34">
        <v>2.2499999999999999E-2</v>
      </c>
      <c r="E12" s="22">
        <f t="shared" ref="E12" si="2">C12*D12</f>
        <v>187499.98124999998</v>
      </c>
    </row>
    <row r="13" spans="1:5" x14ac:dyDescent="0.25">
      <c r="A13" t="s">
        <v>83</v>
      </c>
      <c r="B13" s="15">
        <f>B14-B12</f>
        <v>0.3333334</v>
      </c>
      <c r="C13" s="22">
        <f>B13*$C$4</f>
        <v>4166667.5</v>
      </c>
      <c r="D13" s="34">
        <f>E13/C13</f>
        <v>0.17999996850000632</v>
      </c>
      <c r="E13" s="22">
        <f>E14-E12</f>
        <v>750000.01875000005</v>
      </c>
    </row>
    <row r="14" spans="1:5" x14ac:dyDescent="0.25">
      <c r="A14" t="s">
        <v>84</v>
      </c>
      <c r="B14" s="15">
        <v>1</v>
      </c>
      <c r="C14" s="22">
        <v>12500000</v>
      </c>
      <c r="D14" s="34">
        <v>7.4999999999999997E-2</v>
      </c>
      <c r="E14" s="22">
        <f>C14*D14</f>
        <v>937500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8" sqref="B8"/>
    </sheetView>
  </sheetViews>
  <sheetFormatPr baseColWidth="10" defaultRowHeight="15" x14ac:dyDescent="0.25"/>
  <cols>
    <col min="1" max="1" width="18.140625" bestFit="1" customWidth="1"/>
    <col min="2" max="2" width="14.5703125" bestFit="1" customWidth="1"/>
    <col min="3" max="3" width="12" bestFit="1" customWidth="1"/>
    <col min="4" max="4" width="9.5703125" bestFit="1" customWidth="1"/>
    <col min="5" max="5" width="28.7109375" bestFit="1" customWidth="1"/>
    <col min="6" max="6" width="13.140625" bestFit="1" customWidth="1"/>
    <col min="11" max="11" width="3.28515625" bestFit="1" customWidth="1"/>
  </cols>
  <sheetData>
    <row r="1" spans="1:6" x14ac:dyDescent="0.25">
      <c r="A1" t="s">
        <v>66</v>
      </c>
      <c r="B1" s="22">
        <v>4467430</v>
      </c>
      <c r="C1" t="s">
        <v>67</v>
      </c>
    </row>
    <row r="2" spans="1:6" x14ac:dyDescent="0.25">
      <c r="A2" t="s">
        <v>68</v>
      </c>
      <c r="B2" s="21">
        <v>15.3</v>
      </c>
    </row>
    <row r="3" spans="1:6" x14ac:dyDescent="0.25">
      <c r="A3" t="s">
        <v>69</v>
      </c>
      <c r="B3" s="22">
        <v>16</v>
      </c>
      <c r="C3" t="s">
        <v>70</v>
      </c>
      <c r="D3" s="22">
        <v>1</v>
      </c>
      <c r="E3" t="s">
        <v>71</v>
      </c>
    </row>
    <row r="4" spans="1:6" x14ac:dyDescent="0.25">
      <c r="A4" t="s">
        <v>72</v>
      </c>
      <c r="B4" s="21">
        <v>74</v>
      </c>
    </row>
    <row r="5" spans="1:6" x14ac:dyDescent="0.25">
      <c r="A5" t="s">
        <v>73</v>
      </c>
      <c r="B5" s="21">
        <v>86.75</v>
      </c>
    </row>
    <row r="6" spans="1:6" x14ac:dyDescent="0.25">
      <c r="A6" t="s">
        <v>74</v>
      </c>
      <c r="B6" s="22">
        <f>B1*B4</f>
        <v>330589820</v>
      </c>
    </row>
    <row r="7" spans="1:6" x14ac:dyDescent="0.25">
      <c r="A7" t="s">
        <v>66</v>
      </c>
      <c r="B7" s="22">
        <f>B1*B2</f>
        <v>68351679</v>
      </c>
    </row>
    <row r="8" spans="1:6" x14ac:dyDescent="0.25">
      <c r="A8" t="s">
        <v>75</v>
      </c>
      <c r="B8" s="22">
        <f>B6-B7</f>
        <v>262238141</v>
      </c>
      <c r="C8" s="33"/>
      <c r="E8" s="22"/>
    </row>
    <row r="9" spans="1:6" x14ac:dyDescent="0.25">
      <c r="B9" s="22">
        <f>B1*(B4-B2)</f>
        <v>262238141</v>
      </c>
      <c r="C9" s="21">
        <f>B4-B2</f>
        <v>58.7</v>
      </c>
      <c r="E9" s="22"/>
    </row>
    <row r="10" spans="1:6" x14ac:dyDescent="0.25">
      <c r="B10" s="22"/>
      <c r="C10" s="33"/>
      <c r="E10" s="22"/>
    </row>
    <row r="15" spans="1:6" x14ac:dyDescent="0.25">
      <c r="A15" t="s">
        <v>76</v>
      </c>
      <c r="B15" s="22">
        <f>B3</f>
        <v>16</v>
      </c>
      <c r="C15" s="21">
        <f>D15/B15</f>
        <v>86.75</v>
      </c>
      <c r="D15" s="21">
        <f>D17-D16</f>
        <v>1388</v>
      </c>
      <c r="E15" s="21"/>
      <c r="F15">
        <f>D15/K17</f>
        <v>20.411764705882351</v>
      </c>
    </row>
    <row r="16" spans="1:6" x14ac:dyDescent="0.25">
      <c r="A16" t="s">
        <v>66</v>
      </c>
      <c r="B16" s="22">
        <v>1</v>
      </c>
      <c r="C16" s="21">
        <f>B4</f>
        <v>74</v>
      </c>
      <c r="D16" s="21">
        <f>B16*C16</f>
        <v>74</v>
      </c>
      <c r="E16" s="21"/>
      <c r="F16">
        <f>20*K17</f>
        <v>1360</v>
      </c>
    </row>
    <row r="17" spans="1:11" x14ac:dyDescent="0.25">
      <c r="A17" t="s">
        <v>77</v>
      </c>
      <c r="B17" s="22">
        <f>SUM(B15:B16)</f>
        <v>17</v>
      </c>
      <c r="C17" s="21">
        <v>86</v>
      </c>
      <c r="D17" s="21">
        <f>B17*C17</f>
        <v>1462</v>
      </c>
      <c r="E17" s="21"/>
      <c r="K17">
        <f>17*4</f>
        <v>68</v>
      </c>
    </row>
    <row r="19" spans="1:11" x14ac:dyDescent="0.25">
      <c r="C19">
        <f>C15-C17</f>
        <v>0.75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zoomScale="160" zoomScaleNormal="160" workbookViewId="0">
      <selection sqref="A1:C15"/>
    </sheetView>
  </sheetViews>
  <sheetFormatPr baseColWidth="10" defaultRowHeight="15" x14ac:dyDescent="0.25"/>
  <cols>
    <col min="1" max="1" width="14.7109375" style="87" customWidth="1"/>
    <col min="2" max="2" width="13" style="87" customWidth="1"/>
    <col min="3" max="3" width="16.42578125" style="87" customWidth="1"/>
    <col min="4" max="4" width="2.7109375" style="87" customWidth="1"/>
    <col min="5" max="5" width="12.42578125" style="87" bestFit="1" customWidth="1"/>
    <col min="6" max="6" width="3.7109375" style="87" customWidth="1"/>
    <col min="7" max="256" width="11.42578125" style="87"/>
    <col min="257" max="257" width="14.7109375" style="87" customWidth="1"/>
    <col min="258" max="258" width="13" style="87" customWidth="1"/>
    <col min="259" max="259" width="16.42578125" style="87" customWidth="1"/>
    <col min="260" max="260" width="2.7109375" style="87" customWidth="1"/>
    <col min="261" max="261" width="12.42578125" style="87" bestFit="1" customWidth="1"/>
    <col min="262" max="262" width="3.7109375" style="87" customWidth="1"/>
    <col min="263" max="512" width="11.42578125" style="87"/>
    <col min="513" max="513" width="14.7109375" style="87" customWidth="1"/>
    <col min="514" max="514" width="13" style="87" customWidth="1"/>
    <col min="515" max="515" width="16.42578125" style="87" customWidth="1"/>
    <col min="516" max="516" width="2.7109375" style="87" customWidth="1"/>
    <col min="517" max="517" width="12.42578125" style="87" bestFit="1" customWidth="1"/>
    <col min="518" max="518" width="3.7109375" style="87" customWidth="1"/>
    <col min="519" max="768" width="11.42578125" style="87"/>
    <col min="769" max="769" width="14.7109375" style="87" customWidth="1"/>
    <col min="770" max="770" width="13" style="87" customWidth="1"/>
    <col min="771" max="771" width="16.42578125" style="87" customWidth="1"/>
    <col min="772" max="772" width="2.7109375" style="87" customWidth="1"/>
    <col min="773" max="773" width="12.42578125" style="87" bestFit="1" customWidth="1"/>
    <col min="774" max="774" width="3.7109375" style="87" customWidth="1"/>
    <col min="775" max="1024" width="11.42578125" style="87"/>
    <col min="1025" max="1025" width="14.7109375" style="87" customWidth="1"/>
    <col min="1026" max="1026" width="13" style="87" customWidth="1"/>
    <col min="1027" max="1027" width="16.42578125" style="87" customWidth="1"/>
    <col min="1028" max="1028" width="2.7109375" style="87" customWidth="1"/>
    <col min="1029" max="1029" width="12.42578125" style="87" bestFit="1" customWidth="1"/>
    <col min="1030" max="1030" width="3.7109375" style="87" customWidth="1"/>
    <col min="1031" max="1280" width="11.42578125" style="87"/>
    <col min="1281" max="1281" width="14.7109375" style="87" customWidth="1"/>
    <col min="1282" max="1282" width="13" style="87" customWidth="1"/>
    <col min="1283" max="1283" width="16.42578125" style="87" customWidth="1"/>
    <col min="1284" max="1284" width="2.7109375" style="87" customWidth="1"/>
    <col min="1285" max="1285" width="12.42578125" style="87" bestFit="1" customWidth="1"/>
    <col min="1286" max="1286" width="3.7109375" style="87" customWidth="1"/>
    <col min="1287" max="1536" width="11.42578125" style="87"/>
    <col min="1537" max="1537" width="14.7109375" style="87" customWidth="1"/>
    <col min="1538" max="1538" width="13" style="87" customWidth="1"/>
    <col min="1539" max="1539" width="16.42578125" style="87" customWidth="1"/>
    <col min="1540" max="1540" width="2.7109375" style="87" customWidth="1"/>
    <col min="1541" max="1541" width="12.42578125" style="87" bestFit="1" customWidth="1"/>
    <col min="1542" max="1542" width="3.7109375" style="87" customWidth="1"/>
    <col min="1543" max="1792" width="11.42578125" style="87"/>
    <col min="1793" max="1793" width="14.7109375" style="87" customWidth="1"/>
    <col min="1794" max="1794" width="13" style="87" customWidth="1"/>
    <col min="1795" max="1795" width="16.42578125" style="87" customWidth="1"/>
    <col min="1796" max="1796" width="2.7109375" style="87" customWidth="1"/>
    <col min="1797" max="1797" width="12.42578125" style="87" bestFit="1" customWidth="1"/>
    <col min="1798" max="1798" width="3.7109375" style="87" customWidth="1"/>
    <col min="1799" max="2048" width="11.42578125" style="87"/>
    <col min="2049" max="2049" width="14.7109375" style="87" customWidth="1"/>
    <col min="2050" max="2050" width="13" style="87" customWidth="1"/>
    <col min="2051" max="2051" width="16.42578125" style="87" customWidth="1"/>
    <col min="2052" max="2052" width="2.7109375" style="87" customWidth="1"/>
    <col min="2053" max="2053" width="12.42578125" style="87" bestFit="1" customWidth="1"/>
    <col min="2054" max="2054" width="3.7109375" style="87" customWidth="1"/>
    <col min="2055" max="2304" width="11.42578125" style="87"/>
    <col min="2305" max="2305" width="14.7109375" style="87" customWidth="1"/>
    <col min="2306" max="2306" width="13" style="87" customWidth="1"/>
    <col min="2307" max="2307" width="16.42578125" style="87" customWidth="1"/>
    <col min="2308" max="2308" width="2.7109375" style="87" customWidth="1"/>
    <col min="2309" max="2309" width="12.42578125" style="87" bestFit="1" customWidth="1"/>
    <col min="2310" max="2310" width="3.7109375" style="87" customWidth="1"/>
    <col min="2311" max="2560" width="11.42578125" style="87"/>
    <col min="2561" max="2561" width="14.7109375" style="87" customWidth="1"/>
    <col min="2562" max="2562" width="13" style="87" customWidth="1"/>
    <col min="2563" max="2563" width="16.42578125" style="87" customWidth="1"/>
    <col min="2564" max="2564" width="2.7109375" style="87" customWidth="1"/>
    <col min="2565" max="2565" width="12.42578125" style="87" bestFit="1" customWidth="1"/>
    <col min="2566" max="2566" width="3.7109375" style="87" customWidth="1"/>
    <col min="2567" max="2816" width="11.42578125" style="87"/>
    <col min="2817" max="2817" width="14.7109375" style="87" customWidth="1"/>
    <col min="2818" max="2818" width="13" style="87" customWidth="1"/>
    <col min="2819" max="2819" width="16.42578125" style="87" customWidth="1"/>
    <col min="2820" max="2820" width="2.7109375" style="87" customWidth="1"/>
    <col min="2821" max="2821" width="12.42578125" style="87" bestFit="1" customWidth="1"/>
    <col min="2822" max="2822" width="3.7109375" style="87" customWidth="1"/>
    <col min="2823" max="3072" width="11.42578125" style="87"/>
    <col min="3073" max="3073" width="14.7109375" style="87" customWidth="1"/>
    <col min="3074" max="3074" width="13" style="87" customWidth="1"/>
    <col min="3075" max="3075" width="16.42578125" style="87" customWidth="1"/>
    <col min="3076" max="3076" width="2.7109375" style="87" customWidth="1"/>
    <col min="3077" max="3077" width="12.42578125" style="87" bestFit="1" customWidth="1"/>
    <col min="3078" max="3078" width="3.7109375" style="87" customWidth="1"/>
    <col min="3079" max="3328" width="11.42578125" style="87"/>
    <col min="3329" max="3329" width="14.7109375" style="87" customWidth="1"/>
    <col min="3330" max="3330" width="13" style="87" customWidth="1"/>
    <col min="3331" max="3331" width="16.42578125" style="87" customWidth="1"/>
    <col min="3332" max="3332" width="2.7109375" style="87" customWidth="1"/>
    <col min="3333" max="3333" width="12.42578125" style="87" bestFit="1" customWidth="1"/>
    <col min="3334" max="3334" width="3.7109375" style="87" customWidth="1"/>
    <col min="3335" max="3584" width="11.42578125" style="87"/>
    <col min="3585" max="3585" width="14.7109375" style="87" customWidth="1"/>
    <col min="3586" max="3586" width="13" style="87" customWidth="1"/>
    <col min="3587" max="3587" width="16.42578125" style="87" customWidth="1"/>
    <col min="3588" max="3588" width="2.7109375" style="87" customWidth="1"/>
    <col min="3589" max="3589" width="12.42578125" style="87" bestFit="1" customWidth="1"/>
    <col min="3590" max="3590" width="3.7109375" style="87" customWidth="1"/>
    <col min="3591" max="3840" width="11.42578125" style="87"/>
    <col min="3841" max="3841" width="14.7109375" style="87" customWidth="1"/>
    <col min="3842" max="3842" width="13" style="87" customWidth="1"/>
    <col min="3843" max="3843" width="16.42578125" style="87" customWidth="1"/>
    <col min="3844" max="3844" width="2.7109375" style="87" customWidth="1"/>
    <col min="3845" max="3845" width="12.42578125" style="87" bestFit="1" customWidth="1"/>
    <col min="3846" max="3846" width="3.7109375" style="87" customWidth="1"/>
    <col min="3847" max="4096" width="11.42578125" style="87"/>
    <col min="4097" max="4097" width="14.7109375" style="87" customWidth="1"/>
    <col min="4098" max="4098" width="13" style="87" customWidth="1"/>
    <col min="4099" max="4099" width="16.42578125" style="87" customWidth="1"/>
    <col min="4100" max="4100" width="2.7109375" style="87" customWidth="1"/>
    <col min="4101" max="4101" width="12.42578125" style="87" bestFit="1" customWidth="1"/>
    <col min="4102" max="4102" width="3.7109375" style="87" customWidth="1"/>
    <col min="4103" max="4352" width="11.42578125" style="87"/>
    <col min="4353" max="4353" width="14.7109375" style="87" customWidth="1"/>
    <col min="4354" max="4354" width="13" style="87" customWidth="1"/>
    <col min="4355" max="4355" width="16.42578125" style="87" customWidth="1"/>
    <col min="4356" max="4356" width="2.7109375" style="87" customWidth="1"/>
    <col min="4357" max="4357" width="12.42578125" style="87" bestFit="1" customWidth="1"/>
    <col min="4358" max="4358" width="3.7109375" style="87" customWidth="1"/>
    <col min="4359" max="4608" width="11.42578125" style="87"/>
    <col min="4609" max="4609" width="14.7109375" style="87" customWidth="1"/>
    <col min="4610" max="4610" width="13" style="87" customWidth="1"/>
    <col min="4611" max="4611" width="16.42578125" style="87" customWidth="1"/>
    <col min="4612" max="4612" width="2.7109375" style="87" customWidth="1"/>
    <col min="4613" max="4613" width="12.42578125" style="87" bestFit="1" customWidth="1"/>
    <col min="4614" max="4614" width="3.7109375" style="87" customWidth="1"/>
    <col min="4615" max="4864" width="11.42578125" style="87"/>
    <col min="4865" max="4865" width="14.7109375" style="87" customWidth="1"/>
    <col min="4866" max="4866" width="13" style="87" customWidth="1"/>
    <col min="4867" max="4867" width="16.42578125" style="87" customWidth="1"/>
    <col min="4868" max="4868" width="2.7109375" style="87" customWidth="1"/>
    <col min="4869" max="4869" width="12.42578125" style="87" bestFit="1" customWidth="1"/>
    <col min="4870" max="4870" width="3.7109375" style="87" customWidth="1"/>
    <col min="4871" max="5120" width="11.42578125" style="87"/>
    <col min="5121" max="5121" width="14.7109375" style="87" customWidth="1"/>
    <col min="5122" max="5122" width="13" style="87" customWidth="1"/>
    <col min="5123" max="5123" width="16.42578125" style="87" customWidth="1"/>
    <col min="5124" max="5124" width="2.7109375" style="87" customWidth="1"/>
    <col min="5125" max="5125" width="12.42578125" style="87" bestFit="1" customWidth="1"/>
    <col min="5126" max="5126" width="3.7109375" style="87" customWidth="1"/>
    <col min="5127" max="5376" width="11.42578125" style="87"/>
    <col min="5377" max="5377" width="14.7109375" style="87" customWidth="1"/>
    <col min="5378" max="5378" width="13" style="87" customWidth="1"/>
    <col min="5379" max="5379" width="16.42578125" style="87" customWidth="1"/>
    <col min="5380" max="5380" width="2.7109375" style="87" customWidth="1"/>
    <col min="5381" max="5381" width="12.42578125" style="87" bestFit="1" customWidth="1"/>
    <col min="5382" max="5382" width="3.7109375" style="87" customWidth="1"/>
    <col min="5383" max="5632" width="11.42578125" style="87"/>
    <col min="5633" max="5633" width="14.7109375" style="87" customWidth="1"/>
    <col min="5634" max="5634" width="13" style="87" customWidth="1"/>
    <col min="5635" max="5635" width="16.42578125" style="87" customWidth="1"/>
    <col min="5636" max="5636" width="2.7109375" style="87" customWidth="1"/>
    <col min="5637" max="5637" width="12.42578125" style="87" bestFit="1" customWidth="1"/>
    <col min="5638" max="5638" width="3.7109375" style="87" customWidth="1"/>
    <col min="5639" max="5888" width="11.42578125" style="87"/>
    <col min="5889" max="5889" width="14.7109375" style="87" customWidth="1"/>
    <col min="5890" max="5890" width="13" style="87" customWidth="1"/>
    <col min="5891" max="5891" width="16.42578125" style="87" customWidth="1"/>
    <col min="5892" max="5892" width="2.7109375" style="87" customWidth="1"/>
    <col min="5893" max="5893" width="12.42578125" style="87" bestFit="1" customWidth="1"/>
    <col min="5894" max="5894" width="3.7109375" style="87" customWidth="1"/>
    <col min="5895" max="6144" width="11.42578125" style="87"/>
    <col min="6145" max="6145" width="14.7109375" style="87" customWidth="1"/>
    <col min="6146" max="6146" width="13" style="87" customWidth="1"/>
    <col min="6147" max="6147" width="16.42578125" style="87" customWidth="1"/>
    <col min="6148" max="6148" width="2.7109375" style="87" customWidth="1"/>
    <col min="6149" max="6149" width="12.42578125" style="87" bestFit="1" customWidth="1"/>
    <col min="6150" max="6150" width="3.7109375" style="87" customWidth="1"/>
    <col min="6151" max="6400" width="11.42578125" style="87"/>
    <col min="6401" max="6401" width="14.7109375" style="87" customWidth="1"/>
    <col min="6402" max="6402" width="13" style="87" customWidth="1"/>
    <col min="6403" max="6403" width="16.42578125" style="87" customWidth="1"/>
    <col min="6404" max="6404" width="2.7109375" style="87" customWidth="1"/>
    <col min="6405" max="6405" width="12.42578125" style="87" bestFit="1" customWidth="1"/>
    <col min="6406" max="6406" width="3.7109375" style="87" customWidth="1"/>
    <col min="6407" max="6656" width="11.42578125" style="87"/>
    <col min="6657" max="6657" width="14.7109375" style="87" customWidth="1"/>
    <col min="6658" max="6658" width="13" style="87" customWidth="1"/>
    <col min="6659" max="6659" width="16.42578125" style="87" customWidth="1"/>
    <col min="6660" max="6660" width="2.7109375" style="87" customWidth="1"/>
    <col min="6661" max="6661" width="12.42578125" style="87" bestFit="1" customWidth="1"/>
    <col min="6662" max="6662" width="3.7109375" style="87" customWidth="1"/>
    <col min="6663" max="6912" width="11.42578125" style="87"/>
    <col min="6913" max="6913" width="14.7109375" style="87" customWidth="1"/>
    <col min="6914" max="6914" width="13" style="87" customWidth="1"/>
    <col min="6915" max="6915" width="16.42578125" style="87" customWidth="1"/>
    <col min="6916" max="6916" width="2.7109375" style="87" customWidth="1"/>
    <col min="6917" max="6917" width="12.42578125" style="87" bestFit="1" customWidth="1"/>
    <col min="6918" max="6918" width="3.7109375" style="87" customWidth="1"/>
    <col min="6919" max="7168" width="11.42578125" style="87"/>
    <col min="7169" max="7169" width="14.7109375" style="87" customWidth="1"/>
    <col min="7170" max="7170" width="13" style="87" customWidth="1"/>
    <col min="7171" max="7171" width="16.42578125" style="87" customWidth="1"/>
    <col min="7172" max="7172" width="2.7109375" style="87" customWidth="1"/>
    <col min="7173" max="7173" width="12.42578125" style="87" bestFit="1" customWidth="1"/>
    <col min="7174" max="7174" width="3.7109375" style="87" customWidth="1"/>
    <col min="7175" max="7424" width="11.42578125" style="87"/>
    <col min="7425" max="7425" width="14.7109375" style="87" customWidth="1"/>
    <col min="7426" max="7426" width="13" style="87" customWidth="1"/>
    <col min="7427" max="7427" width="16.42578125" style="87" customWidth="1"/>
    <col min="7428" max="7428" width="2.7109375" style="87" customWidth="1"/>
    <col min="7429" max="7429" width="12.42578125" style="87" bestFit="1" customWidth="1"/>
    <col min="7430" max="7430" width="3.7109375" style="87" customWidth="1"/>
    <col min="7431" max="7680" width="11.42578125" style="87"/>
    <col min="7681" max="7681" width="14.7109375" style="87" customWidth="1"/>
    <col min="7682" max="7682" width="13" style="87" customWidth="1"/>
    <col min="7683" max="7683" width="16.42578125" style="87" customWidth="1"/>
    <col min="7684" max="7684" width="2.7109375" style="87" customWidth="1"/>
    <col min="7685" max="7685" width="12.42578125" style="87" bestFit="1" customWidth="1"/>
    <col min="7686" max="7686" width="3.7109375" style="87" customWidth="1"/>
    <col min="7687" max="7936" width="11.42578125" style="87"/>
    <col min="7937" max="7937" width="14.7109375" style="87" customWidth="1"/>
    <col min="7938" max="7938" width="13" style="87" customWidth="1"/>
    <col min="7939" max="7939" width="16.42578125" style="87" customWidth="1"/>
    <col min="7940" max="7940" width="2.7109375" style="87" customWidth="1"/>
    <col min="7941" max="7941" width="12.42578125" style="87" bestFit="1" customWidth="1"/>
    <col min="7942" max="7942" width="3.7109375" style="87" customWidth="1"/>
    <col min="7943" max="8192" width="11.42578125" style="87"/>
    <col min="8193" max="8193" width="14.7109375" style="87" customWidth="1"/>
    <col min="8194" max="8194" width="13" style="87" customWidth="1"/>
    <col min="8195" max="8195" width="16.42578125" style="87" customWidth="1"/>
    <col min="8196" max="8196" width="2.7109375" style="87" customWidth="1"/>
    <col min="8197" max="8197" width="12.42578125" style="87" bestFit="1" customWidth="1"/>
    <col min="8198" max="8198" width="3.7109375" style="87" customWidth="1"/>
    <col min="8199" max="8448" width="11.42578125" style="87"/>
    <col min="8449" max="8449" width="14.7109375" style="87" customWidth="1"/>
    <col min="8450" max="8450" width="13" style="87" customWidth="1"/>
    <col min="8451" max="8451" width="16.42578125" style="87" customWidth="1"/>
    <col min="8452" max="8452" width="2.7109375" style="87" customWidth="1"/>
    <col min="8453" max="8453" width="12.42578125" style="87" bestFit="1" customWidth="1"/>
    <col min="8454" max="8454" width="3.7109375" style="87" customWidth="1"/>
    <col min="8455" max="8704" width="11.42578125" style="87"/>
    <col min="8705" max="8705" width="14.7109375" style="87" customWidth="1"/>
    <col min="8706" max="8706" width="13" style="87" customWidth="1"/>
    <col min="8707" max="8707" width="16.42578125" style="87" customWidth="1"/>
    <col min="8708" max="8708" width="2.7109375" style="87" customWidth="1"/>
    <col min="8709" max="8709" width="12.42578125" style="87" bestFit="1" customWidth="1"/>
    <col min="8710" max="8710" width="3.7109375" style="87" customWidth="1"/>
    <col min="8711" max="8960" width="11.42578125" style="87"/>
    <col min="8961" max="8961" width="14.7109375" style="87" customWidth="1"/>
    <col min="8962" max="8962" width="13" style="87" customWidth="1"/>
    <col min="8963" max="8963" width="16.42578125" style="87" customWidth="1"/>
    <col min="8964" max="8964" width="2.7109375" style="87" customWidth="1"/>
    <col min="8965" max="8965" width="12.42578125" style="87" bestFit="1" customWidth="1"/>
    <col min="8966" max="8966" width="3.7109375" style="87" customWidth="1"/>
    <col min="8967" max="9216" width="11.42578125" style="87"/>
    <col min="9217" max="9217" width="14.7109375" style="87" customWidth="1"/>
    <col min="9218" max="9218" width="13" style="87" customWidth="1"/>
    <col min="9219" max="9219" width="16.42578125" style="87" customWidth="1"/>
    <col min="9220" max="9220" width="2.7109375" style="87" customWidth="1"/>
    <col min="9221" max="9221" width="12.42578125" style="87" bestFit="1" customWidth="1"/>
    <col min="9222" max="9222" width="3.7109375" style="87" customWidth="1"/>
    <col min="9223" max="9472" width="11.42578125" style="87"/>
    <col min="9473" max="9473" width="14.7109375" style="87" customWidth="1"/>
    <col min="9474" max="9474" width="13" style="87" customWidth="1"/>
    <col min="9475" max="9475" width="16.42578125" style="87" customWidth="1"/>
    <col min="9476" max="9476" width="2.7109375" style="87" customWidth="1"/>
    <col min="9477" max="9477" width="12.42578125" style="87" bestFit="1" customWidth="1"/>
    <col min="9478" max="9478" width="3.7109375" style="87" customWidth="1"/>
    <col min="9479" max="9728" width="11.42578125" style="87"/>
    <col min="9729" max="9729" width="14.7109375" style="87" customWidth="1"/>
    <col min="9730" max="9730" width="13" style="87" customWidth="1"/>
    <col min="9731" max="9731" width="16.42578125" style="87" customWidth="1"/>
    <col min="9732" max="9732" width="2.7109375" style="87" customWidth="1"/>
    <col min="9733" max="9733" width="12.42578125" style="87" bestFit="1" customWidth="1"/>
    <col min="9734" max="9734" width="3.7109375" style="87" customWidth="1"/>
    <col min="9735" max="9984" width="11.42578125" style="87"/>
    <col min="9985" max="9985" width="14.7109375" style="87" customWidth="1"/>
    <col min="9986" max="9986" width="13" style="87" customWidth="1"/>
    <col min="9987" max="9987" width="16.42578125" style="87" customWidth="1"/>
    <col min="9988" max="9988" width="2.7109375" style="87" customWidth="1"/>
    <col min="9989" max="9989" width="12.42578125" style="87" bestFit="1" customWidth="1"/>
    <col min="9990" max="9990" width="3.7109375" style="87" customWidth="1"/>
    <col min="9991" max="10240" width="11.42578125" style="87"/>
    <col min="10241" max="10241" width="14.7109375" style="87" customWidth="1"/>
    <col min="10242" max="10242" width="13" style="87" customWidth="1"/>
    <col min="10243" max="10243" width="16.42578125" style="87" customWidth="1"/>
    <col min="10244" max="10244" width="2.7109375" style="87" customWidth="1"/>
    <col min="10245" max="10245" width="12.42578125" style="87" bestFit="1" customWidth="1"/>
    <col min="10246" max="10246" width="3.7109375" style="87" customWidth="1"/>
    <col min="10247" max="10496" width="11.42578125" style="87"/>
    <col min="10497" max="10497" width="14.7109375" style="87" customWidth="1"/>
    <col min="10498" max="10498" width="13" style="87" customWidth="1"/>
    <col min="10499" max="10499" width="16.42578125" style="87" customWidth="1"/>
    <col min="10500" max="10500" width="2.7109375" style="87" customWidth="1"/>
    <col min="10501" max="10501" width="12.42578125" style="87" bestFit="1" customWidth="1"/>
    <col min="10502" max="10502" width="3.7109375" style="87" customWidth="1"/>
    <col min="10503" max="10752" width="11.42578125" style="87"/>
    <col min="10753" max="10753" width="14.7109375" style="87" customWidth="1"/>
    <col min="10754" max="10754" width="13" style="87" customWidth="1"/>
    <col min="10755" max="10755" width="16.42578125" style="87" customWidth="1"/>
    <col min="10756" max="10756" width="2.7109375" style="87" customWidth="1"/>
    <col min="10757" max="10757" width="12.42578125" style="87" bestFit="1" customWidth="1"/>
    <col min="10758" max="10758" width="3.7109375" style="87" customWidth="1"/>
    <col min="10759" max="11008" width="11.42578125" style="87"/>
    <col min="11009" max="11009" width="14.7109375" style="87" customWidth="1"/>
    <col min="11010" max="11010" width="13" style="87" customWidth="1"/>
    <col min="11011" max="11011" width="16.42578125" style="87" customWidth="1"/>
    <col min="11012" max="11012" width="2.7109375" style="87" customWidth="1"/>
    <col min="11013" max="11013" width="12.42578125" style="87" bestFit="1" customWidth="1"/>
    <col min="11014" max="11014" width="3.7109375" style="87" customWidth="1"/>
    <col min="11015" max="11264" width="11.42578125" style="87"/>
    <col min="11265" max="11265" width="14.7109375" style="87" customWidth="1"/>
    <col min="11266" max="11266" width="13" style="87" customWidth="1"/>
    <col min="11267" max="11267" width="16.42578125" style="87" customWidth="1"/>
    <col min="11268" max="11268" width="2.7109375" style="87" customWidth="1"/>
    <col min="11269" max="11269" width="12.42578125" style="87" bestFit="1" customWidth="1"/>
    <col min="11270" max="11270" width="3.7109375" style="87" customWidth="1"/>
    <col min="11271" max="11520" width="11.42578125" style="87"/>
    <col min="11521" max="11521" width="14.7109375" style="87" customWidth="1"/>
    <col min="11522" max="11522" width="13" style="87" customWidth="1"/>
    <col min="11523" max="11523" width="16.42578125" style="87" customWidth="1"/>
    <col min="11524" max="11524" width="2.7109375" style="87" customWidth="1"/>
    <col min="11525" max="11525" width="12.42578125" style="87" bestFit="1" customWidth="1"/>
    <col min="11526" max="11526" width="3.7109375" style="87" customWidth="1"/>
    <col min="11527" max="11776" width="11.42578125" style="87"/>
    <col min="11777" max="11777" width="14.7109375" style="87" customWidth="1"/>
    <col min="11778" max="11778" width="13" style="87" customWidth="1"/>
    <col min="11779" max="11779" width="16.42578125" style="87" customWidth="1"/>
    <col min="11780" max="11780" width="2.7109375" style="87" customWidth="1"/>
    <col min="11781" max="11781" width="12.42578125" style="87" bestFit="1" customWidth="1"/>
    <col min="11782" max="11782" width="3.7109375" style="87" customWidth="1"/>
    <col min="11783" max="12032" width="11.42578125" style="87"/>
    <col min="12033" max="12033" width="14.7109375" style="87" customWidth="1"/>
    <col min="12034" max="12034" width="13" style="87" customWidth="1"/>
    <col min="12035" max="12035" width="16.42578125" style="87" customWidth="1"/>
    <col min="12036" max="12036" width="2.7109375" style="87" customWidth="1"/>
    <col min="12037" max="12037" width="12.42578125" style="87" bestFit="1" customWidth="1"/>
    <col min="12038" max="12038" width="3.7109375" style="87" customWidth="1"/>
    <col min="12039" max="12288" width="11.42578125" style="87"/>
    <col min="12289" max="12289" width="14.7109375" style="87" customWidth="1"/>
    <col min="12290" max="12290" width="13" style="87" customWidth="1"/>
    <col min="12291" max="12291" width="16.42578125" style="87" customWidth="1"/>
    <col min="12292" max="12292" width="2.7109375" style="87" customWidth="1"/>
    <col min="12293" max="12293" width="12.42578125" style="87" bestFit="1" customWidth="1"/>
    <col min="12294" max="12294" width="3.7109375" style="87" customWidth="1"/>
    <col min="12295" max="12544" width="11.42578125" style="87"/>
    <col min="12545" max="12545" width="14.7109375" style="87" customWidth="1"/>
    <col min="12546" max="12546" width="13" style="87" customWidth="1"/>
    <col min="12547" max="12547" width="16.42578125" style="87" customWidth="1"/>
    <col min="12548" max="12548" width="2.7109375" style="87" customWidth="1"/>
    <col min="12549" max="12549" width="12.42578125" style="87" bestFit="1" customWidth="1"/>
    <col min="12550" max="12550" width="3.7109375" style="87" customWidth="1"/>
    <col min="12551" max="12800" width="11.42578125" style="87"/>
    <col min="12801" max="12801" width="14.7109375" style="87" customWidth="1"/>
    <col min="12802" max="12802" width="13" style="87" customWidth="1"/>
    <col min="12803" max="12803" width="16.42578125" style="87" customWidth="1"/>
    <col min="12804" max="12804" width="2.7109375" style="87" customWidth="1"/>
    <col min="12805" max="12805" width="12.42578125" style="87" bestFit="1" customWidth="1"/>
    <col min="12806" max="12806" width="3.7109375" style="87" customWidth="1"/>
    <col min="12807" max="13056" width="11.42578125" style="87"/>
    <col min="13057" max="13057" width="14.7109375" style="87" customWidth="1"/>
    <col min="13058" max="13058" width="13" style="87" customWidth="1"/>
    <col min="13059" max="13059" width="16.42578125" style="87" customWidth="1"/>
    <col min="13060" max="13060" width="2.7109375" style="87" customWidth="1"/>
    <col min="13061" max="13061" width="12.42578125" style="87" bestFit="1" customWidth="1"/>
    <col min="13062" max="13062" width="3.7109375" style="87" customWidth="1"/>
    <col min="13063" max="13312" width="11.42578125" style="87"/>
    <col min="13313" max="13313" width="14.7109375" style="87" customWidth="1"/>
    <col min="13314" max="13314" width="13" style="87" customWidth="1"/>
    <col min="13315" max="13315" width="16.42578125" style="87" customWidth="1"/>
    <col min="13316" max="13316" width="2.7109375" style="87" customWidth="1"/>
    <col min="13317" max="13317" width="12.42578125" style="87" bestFit="1" customWidth="1"/>
    <col min="13318" max="13318" width="3.7109375" style="87" customWidth="1"/>
    <col min="13319" max="13568" width="11.42578125" style="87"/>
    <col min="13569" max="13569" width="14.7109375" style="87" customWidth="1"/>
    <col min="13570" max="13570" width="13" style="87" customWidth="1"/>
    <col min="13571" max="13571" width="16.42578125" style="87" customWidth="1"/>
    <col min="13572" max="13572" width="2.7109375" style="87" customWidth="1"/>
    <col min="13573" max="13573" width="12.42578125" style="87" bestFit="1" customWidth="1"/>
    <col min="13574" max="13574" width="3.7109375" style="87" customWidth="1"/>
    <col min="13575" max="13824" width="11.42578125" style="87"/>
    <col min="13825" max="13825" width="14.7109375" style="87" customWidth="1"/>
    <col min="13826" max="13826" width="13" style="87" customWidth="1"/>
    <col min="13827" max="13827" width="16.42578125" style="87" customWidth="1"/>
    <col min="13828" max="13828" width="2.7109375" style="87" customWidth="1"/>
    <col min="13829" max="13829" width="12.42578125" style="87" bestFit="1" customWidth="1"/>
    <col min="13830" max="13830" width="3.7109375" style="87" customWidth="1"/>
    <col min="13831" max="14080" width="11.42578125" style="87"/>
    <col min="14081" max="14081" width="14.7109375" style="87" customWidth="1"/>
    <col min="14082" max="14082" width="13" style="87" customWidth="1"/>
    <col min="14083" max="14083" width="16.42578125" style="87" customWidth="1"/>
    <col min="14084" max="14084" width="2.7109375" style="87" customWidth="1"/>
    <col min="14085" max="14085" width="12.42578125" style="87" bestFit="1" customWidth="1"/>
    <col min="14086" max="14086" width="3.7109375" style="87" customWidth="1"/>
    <col min="14087" max="14336" width="11.42578125" style="87"/>
    <col min="14337" max="14337" width="14.7109375" style="87" customWidth="1"/>
    <col min="14338" max="14338" width="13" style="87" customWidth="1"/>
    <col min="14339" max="14339" width="16.42578125" style="87" customWidth="1"/>
    <col min="14340" max="14340" width="2.7109375" style="87" customWidth="1"/>
    <col min="14341" max="14341" width="12.42578125" style="87" bestFit="1" customWidth="1"/>
    <col min="14342" max="14342" width="3.7109375" style="87" customWidth="1"/>
    <col min="14343" max="14592" width="11.42578125" style="87"/>
    <col min="14593" max="14593" width="14.7109375" style="87" customWidth="1"/>
    <col min="14594" max="14594" width="13" style="87" customWidth="1"/>
    <col min="14595" max="14595" width="16.42578125" style="87" customWidth="1"/>
    <col min="14596" max="14596" width="2.7109375" style="87" customWidth="1"/>
    <col min="14597" max="14597" width="12.42578125" style="87" bestFit="1" customWidth="1"/>
    <col min="14598" max="14598" width="3.7109375" style="87" customWidth="1"/>
    <col min="14599" max="14848" width="11.42578125" style="87"/>
    <col min="14849" max="14849" width="14.7109375" style="87" customWidth="1"/>
    <col min="14850" max="14850" width="13" style="87" customWidth="1"/>
    <col min="14851" max="14851" width="16.42578125" style="87" customWidth="1"/>
    <col min="14852" max="14852" width="2.7109375" style="87" customWidth="1"/>
    <col min="14853" max="14853" width="12.42578125" style="87" bestFit="1" customWidth="1"/>
    <col min="14854" max="14854" width="3.7109375" style="87" customWidth="1"/>
    <col min="14855" max="15104" width="11.42578125" style="87"/>
    <col min="15105" max="15105" width="14.7109375" style="87" customWidth="1"/>
    <col min="15106" max="15106" width="13" style="87" customWidth="1"/>
    <col min="15107" max="15107" width="16.42578125" style="87" customWidth="1"/>
    <col min="15108" max="15108" width="2.7109375" style="87" customWidth="1"/>
    <col min="15109" max="15109" width="12.42578125" style="87" bestFit="1" customWidth="1"/>
    <col min="15110" max="15110" width="3.7109375" style="87" customWidth="1"/>
    <col min="15111" max="15360" width="11.42578125" style="87"/>
    <col min="15361" max="15361" width="14.7109375" style="87" customWidth="1"/>
    <col min="15362" max="15362" width="13" style="87" customWidth="1"/>
    <col min="15363" max="15363" width="16.42578125" style="87" customWidth="1"/>
    <col min="15364" max="15364" width="2.7109375" style="87" customWidth="1"/>
    <col min="15365" max="15365" width="12.42578125" style="87" bestFit="1" customWidth="1"/>
    <col min="15366" max="15366" width="3.7109375" style="87" customWidth="1"/>
    <col min="15367" max="15616" width="11.42578125" style="87"/>
    <col min="15617" max="15617" width="14.7109375" style="87" customWidth="1"/>
    <col min="15618" max="15618" width="13" style="87" customWidth="1"/>
    <col min="15619" max="15619" width="16.42578125" style="87" customWidth="1"/>
    <col min="15620" max="15620" width="2.7109375" style="87" customWidth="1"/>
    <col min="15621" max="15621" width="12.42578125" style="87" bestFit="1" customWidth="1"/>
    <col min="15622" max="15622" width="3.7109375" style="87" customWidth="1"/>
    <col min="15623" max="15872" width="11.42578125" style="87"/>
    <col min="15873" max="15873" width="14.7109375" style="87" customWidth="1"/>
    <col min="15874" max="15874" width="13" style="87" customWidth="1"/>
    <col min="15875" max="15875" width="16.42578125" style="87" customWidth="1"/>
    <col min="15876" max="15876" width="2.7109375" style="87" customWidth="1"/>
    <col min="15877" max="15877" width="12.42578125" style="87" bestFit="1" customWidth="1"/>
    <col min="15878" max="15878" width="3.7109375" style="87" customWidth="1"/>
    <col min="15879" max="16128" width="11.42578125" style="87"/>
    <col min="16129" max="16129" width="14.7109375" style="87" customWidth="1"/>
    <col min="16130" max="16130" width="13" style="87" customWidth="1"/>
    <col min="16131" max="16131" width="16.42578125" style="87" customWidth="1"/>
    <col min="16132" max="16132" width="2.7109375" style="87" customWidth="1"/>
    <col min="16133" max="16133" width="12.42578125" style="87" bestFit="1" customWidth="1"/>
    <col min="16134" max="16134" width="3.7109375" style="87" customWidth="1"/>
    <col min="16135" max="16384" width="11.42578125" style="87"/>
  </cols>
  <sheetData>
    <row r="1" spans="1:5" s="72" customFormat="1" ht="11.25" x14ac:dyDescent="0.25">
      <c r="A1" s="70" t="s">
        <v>124</v>
      </c>
      <c r="B1" s="70" t="s">
        <v>125</v>
      </c>
      <c r="C1" s="71" t="s">
        <v>126</v>
      </c>
    </row>
    <row r="2" spans="1:5" s="76" customFormat="1" ht="24" customHeight="1" x14ac:dyDescent="0.25">
      <c r="A2" s="73" t="s">
        <v>127</v>
      </c>
      <c r="B2" s="74">
        <v>12</v>
      </c>
      <c r="C2" s="75"/>
      <c r="E2" s="77"/>
    </row>
    <row r="3" spans="1:5" s="76" customFormat="1" ht="24" customHeight="1" x14ac:dyDescent="0.25">
      <c r="A3" s="78" t="s">
        <v>128</v>
      </c>
      <c r="B3" s="79">
        <v>3</v>
      </c>
      <c r="C3" s="80"/>
      <c r="E3" s="77">
        <f>SUM(B2:B3)</f>
        <v>15</v>
      </c>
    </row>
    <row r="4" spans="1:5" s="76" customFormat="1" ht="24" customHeight="1" x14ac:dyDescent="0.25">
      <c r="A4" s="78" t="s">
        <v>130</v>
      </c>
      <c r="B4" s="79">
        <v>18</v>
      </c>
      <c r="C4" s="80"/>
      <c r="E4" s="77">
        <f>SUM(B4)</f>
        <v>18</v>
      </c>
    </row>
    <row r="5" spans="1:5" s="76" customFormat="1" ht="24" customHeight="1" x14ac:dyDescent="0.25">
      <c r="A5" s="78" t="s">
        <v>131</v>
      </c>
      <c r="B5" s="79">
        <v>10</v>
      </c>
      <c r="C5" s="80"/>
      <c r="E5" s="77"/>
    </row>
    <row r="6" spans="1:5" s="76" customFormat="1" ht="24" customHeight="1" x14ac:dyDescent="0.25">
      <c r="A6" s="78" t="s">
        <v>132</v>
      </c>
      <c r="B6" s="79">
        <v>6</v>
      </c>
      <c r="C6" s="80"/>
      <c r="E6" s="77">
        <f>SUM(B5:B6)</f>
        <v>16</v>
      </c>
    </row>
    <row r="7" spans="1:5" s="76" customFormat="1" ht="24" customHeight="1" x14ac:dyDescent="0.25">
      <c r="A7" s="78" t="s">
        <v>133</v>
      </c>
      <c r="B7" s="79">
        <v>12</v>
      </c>
      <c r="C7" s="80"/>
      <c r="E7" s="77">
        <f>SUM(B7)</f>
        <v>12</v>
      </c>
    </row>
    <row r="8" spans="1:5" s="76" customFormat="1" ht="24" customHeight="1" x14ac:dyDescent="0.25">
      <c r="A8" s="78" t="s">
        <v>134</v>
      </c>
      <c r="B8" s="79">
        <v>12</v>
      </c>
      <c r="C8" s="80"/>
      <c r="E8" s="77">
        <f>SUM(B8)</f>
        <v>12</v>
      </c>
    </row>
    <row r="9" spans="1:5" s="76" customFormat="1" ht="24" customHeight="1" x14ac:dyDescent="0.25">
      <c r="A9" s="78" t="s">
        <v>135</v>
      </c>
      <c r="B9" s="79">
        <v>4</v>
      </c>
      <c r="C9" s="80"/>
      <c r="E9" s="77"/>
    </row>
    <row r="10" spans="1:5" s="76" customFormat="1" ht="24" customHeight="1" x14ac:dyDescent="0.25">
      <c r="A10" s="78" t="s">
        <v>136</v>
      </c>
      <c r="B10" s="79">
        <v>4</v>
      </c>
      <c r="C10" s="80"/>
      <c r="E10" s="77"/>
    </row>
    <row r="11" spans="1:5" s="76" customFormat="1" ht="24" customHeight="1" x14ac:dyDescent="0.25">
      <c r="A11" s="78" t="s">
        <v>137</v>
      </c>
      <c r="B11" s="79">
        <v>4</v>
      </c>
      <c r="C11" s="80"/>
      <c r="E11" s="77"/>
    </row>
    <row r="12" spans="1:5" s="76" customFormat="1" ht="24" customHeight="1" x14ac:dyDescent="0.25">
      <c r="A12" s="78" t="s">
        <v>138</v>
      </c>
      <c r="B12" s="79">
        <v>3</v>
      </c>
      <c r="C12" s="80"/>
      <c r="E12" s="77">
        <f>SUM(B9:B12)</f>
        <v>15</v>
      </c>
    </row>
    <row r="13" spans="1:5" s="76" customFormat="1" ht="24" customHeight="1" x14ac:dyDescent="0.25">
      <c r="A13" s="81" t="s">
        <v>139</v>
      </c>
      <c r="B13" s="82">
        <v>12</v>
      </c>
      <c r="C13" s="83"/>
      <c r="E13" s="77">
        <f>SUM(B13)</f>
        <v>12</v>
      </c>
    </row>
    <row r="14" spans="1:5" s="76" customFormat="1" ht="24" customHeight="1" thickBot="1" x14ac:dyDescent="0.3">
      <c r="A14" s="84" t="s">
        <v>129</v>
      </c>
      <c r="B14" s="85">
        <f>SUM(B2:B13)</f>
        <v>100</v>
      </c>
      <c r="C14" s="86"/>
      <c r="E14" s="77">
        <f>SUM(E2:E13)</f>
        <v>100</v>
      </c>
    </row>
    <row r="15" spans="1:5" ht="6" customHeight="1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2021-01-23T05:23:01Z</dcterms:modified>
</cp:coreProperties>
</file>